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WORK\مستخلصات المشروع\"/>
    </mc:Choice>
  </mc:AlternateContent>
  <bookViews>
    <workbookView xWindow="0" yWindow="0" windowWidth="20490" windowHeight="7755" tabRatio="943" firstSheet="6" activeTab="6"/>
  </bookViews>
  <sheets>
    <sheet name="تكاليف البنود" sheetId="29700" state="hidden" r:id="rId1"/>
    <sheet name="موقف الاعمال" sheetId="29702" r:id="rId2"/>
    <sheet name="Gen Sum" sheetId="29624" r:id="rId3"/>
    <sheet name="Site 3" sheetId="29636" r:id="rId4"/>
    <sheet name="Part 1" sheetId="29637" r:id="rId5"/>
    <sheet name="S3 SW Sum" sheetId="1" r:id="rId6"/>
    <sheet name="S3 SW" sheetId="29620" r:id="rId7"/>
    <sheet name="S4B-P6 501aaaa" sheetId="29680" state="hidden" r:id="rId8"/>
    <sheet name="Gen Sum (2)" sheetId="29701" state="hidden" r:id="rId9"/>
    <sheet name="S4B-P7 501aaaa" sheetId="29689" state="hidden" r:id="rId10"/>
  </sheets>
  <definedNames>
    <definedName name="_xlnm.Print_Area" localSheetId="2">'Gen Sum'!$A$1:$F$123</definedName>
    <definedName name="_xlnm.Print_Area" localSheetId="8">'Gen Sum (2)'!$A$1:$F$123</definedName>
    <definedName name="_xlnm.Print_Area" localSheetId="6">'S3 SW'!$A$1:$H$107</definedName>
    <definedName name="_xlnm.Print_Area" localSheetId="5">'S3 SW Sum'!$A$1:$F$28</definedName>
    <definedName name="_xlnm.Print_Area" localSheetId="7">'S4B-P6 501aaaa'!$A$1:$H$1125</definedName>
    <definedName name="_xlnm.Print_Area" localSheetId="9">'S4B-P7 501aaaa'!$A$1:$H$1117</definedName>
    <definedName name="_xlnm.Print_Area" localSheetId="0">'تكاليف البنود'!$A$1:$V$41</definedName>
    <definedName name="_xlnm.Print_Titles" localSheetId="2">'Gen Sum'!$1:$11</definedName>
    <definedName name="_xlnm.Print_Titles" localSheetId="8">'Gen Sum (2)'!$1:$11</definedName>
    <definedName name="_xlnm.Print_Titles" localSheetId="6">'S3 SW'!$1:$5</definedName>
    <definedName name="_xlnm.Print_Titles" localSheetId="5">'S3 SW Sum'!$8:$11</definedName>
    <definedName name="_xlnm.Print_Titles" localSheetId="7">'S4B-P6 501aaaa'!$1:$5</definedName>
    <definedName name="_xlnm.Print_Titles" localSheetId="9">'S4B-P7 501aaaa'!$1:$5</definedName>
    <definedName name="_xlnm.Recorder" localSheetId="8">#REF!</definedName>
    <definedName name="_xlnm.Recorder">#REF!</definedName>
    <definedName name="Z_06E5A0DF_EC93_45AD_AF38_A59FBB50F3E0_.wvu.PrintArea" localSheetId="6" hidden="1">'S3 SW'!$A$6:$H$107</definedName>
    <definedName name="Z_06E5A0DF_EC93_45AD_AF38_A59FBB50F3E0_.wvu.PrintTitles" localSheetId="6" hidden="1">'S3 SW'!$3:$5</definedName>
    <definedName name="Z_74D0978E_F4C1_4890_BF07_F0F7E796447B_.wvu.PrintArea" localSheetId="5" hidden="1">'S3 SW Sum'!$A$8:$D$25</definedName>
    <definedName name="Z_74D0978E_F4C1_4890_BF07_F0F7E796447B_.wvu.PrintTitles" localSheetId="5" hidden="1">'S3 SW Sum'!$8:$11</definedName>
    <definedName name="Z_74D0978E_F4C1_4890_BF07_F0F7E796447B_.wvu.Rows" localSheetId="5" hidden="1">'S3 SW Sum'!#REF!,'S3 SW Sum'!$25:$25</definedName>
    <definedName name="Z_847F0DFA_5DE7_4FF2_B934_1E7494EE3756_.wvu.PrintArea" localSheetId="6" hidden="1">'S3 SW'!$A$6:$H$107</definedName>
    <definedName name="Z_847F0DFA_5DE7_4FF2_B934_1E7494EE3756_.wvu.PrintTitles" localSheetId="6" hidden="1">'S3 SW'!$3:$5</definedName>
    <definedName name="Z_877921BE_8F97_4A07_AF78_D2AE75FD90A3_.wvu.PrintArea" localSheetId="6" hidden="1">'S3 SW'!$A$6:$H$107</definedName>
    <definedName name="Z_877921BE_8F97_4A07_AF78_D2AE75FD90A3_.wvu.PrintArea" localSheetId="5" hidden="1">'S3 SW Sum'!$A$8:$D$25</definedName>
    <definedName name="Z_877921BE_8F97_4A07_AF78_D2AE75FD90A3_.wvu.PrintTitles" localSheetId="6" hidden="1">'S3 SW'!$3:$5</definedName>
    <definedName name="Z_877921BE_8F97_4A07_AF78_D2AE75FD90A3_.wvu.PrintTitles" localSheetId="5" hidden="1">'S3 SW Sum'!$8:$11</definedName>
    <definedName name="Z_877921BE_8F97_4A07_AF78_D2AE75FD90A3_.wvu.Rows" localSheetId="5" hidden="1">'S3 SW Sum'!#REF!,'S3 SW Sum'!$25:$25</definedName>
    <definedName name="Z_91FAC906_AF5E_4467_B63B_DE1F94A6D149_.wvu.PrintArea" localSheetId="6" hidden="1">'S3 SW'!$A$6:$H$107</definedName>
    <definedName name="Z_91FAC906_AF5E_4467_B63B_DE1F94A6D149_.wvu.PrintTitles" localSheetId="6" hidden="1">'S3 SW'!$3:$5</definedName>
    <definedName name="Z_991C2A5E_0CC5_4B62_B97C_CFF5BFE7D550_.wvu.PrintArea" localSheetId="6" hidden="1">'S3 SW'!$A$6:$H$107</definedName>
    <definedName name="Z_991C2A5E_0CC5_4B62_B97C_CFF5BFE7D550_.wvu.PrintArea" localSheetId="5" hidden="1">'S3 SW Sum'!$A$8:$D$25</definedName>
    <definedName name="Z_991C2A5E_0CC5_4B62_B97C_CFF5BFE7D550_.wvu.PrintTitles" localSheetId="6" hidden="1">'S3 SW'!$3:$5</definedName>
    <definedName name="Z_991C2A5E_0CC5_4B62_B97C_CFF5BFE7D550_.wvu.PrintTitles" localSheetId="5" hidden="1">'S3 SW Sum'!$8:$11</definedName>
    <definedName name="Z_991C2A5E_0CC5_4B62_B97C_CFF5BFE7D550_.wvu.Rows" localSheetId="5" hidden="1">'S3 SW Sum'!#REF!,'S3 SW Sum'!$25:$25</definedName>
    <definedName name="Z_AD102664_1D73_48F9_B8FB_9173E7892D57_.wvu.PrintArea" localSheetId="5" hidden="1">'S3 SW Sum'!$A$8:$D$25</definedName>
    <definedName name="Z_AD102664_1D73_48F9_B8FB_9173E7892D57_.wvu.PrintTitles" localSheetId="5" hidden="1">'S3 SW Sum'!$8:$11</definedName>
    <definedName name="Z_AD102664_1D73_48F9_B8FB_9173E7892D57_.wvu.Rows" localSheetId="5" hidden="1">'S3 SW Sum'!#REF!,'S3 SW Sum'!$25:$25</definedName>
    <definedName name="Z_B7517450_941C_4C66_A42D_9D245DF5F4EF_.wvu.PrintArea" localSheetId="5" hidden="1">'S3 SW Sum'!$A$12:$H$875</definedName>
    <definedName name="Z_B7517450_941C_4C66_A42D_9D245DF5F4EF_.wvu.PrintTitles" localSheetId="5" hidden="1">'S3 SW Sum'!$8:$11</definedName>
    <definedName name="ء" localSheetId="8">#REF!</definedName>
    <definedName name="ء">#REF!</definedName>
  </definedNames>
  <calcPr calcId="152511"/>
  <customWorkbookViews>
    <customWorkbookView name="EOrnopia - Personal View" guid="{91FAC906-AF5E-4467-B63B-DE1F94A6D149}" mergeInterval="0" personalView="1" maximized="1" windowWidth="1276" windowHeight="629" tabRatio="603" activeSheetId="29620" showObjects="none"/>
    <customWorkbookView name="acabilin - Personal View" guid="{991C2A5E-0CC5-4B62-B97C-CFF5BFE7D550}" mergeInterval="0" personalView="1" maximized="1" windowWidth="1020" windowHeight="536" tabRatio="603" activeSheetId="2" showObjects="none"/>
    <customWorkbookView name="MAwad - Personal View" guid="{AD102664-1D73-48F9-B8FB-9173E7892D57}" mergeInterval="0" personalView="1" maximized="1" xWindow="1" yWindow="1" windowWidth="1024" windowHeight="468" tabRatio="603" activeSheetId="3" showObjects="none"/>
    <customWorkbookView name="fsumndad - Personal View" guid="{74D0978E-F4C1-4890-BF07-F0F7E796447B}" mergeInterval="0" personalView="1" maximized="1" windowWidth="1276" windowHeight="662" tabRatio="603" activeSheetId="3" showObjects="none"/>
    <customWorkbookView name="rcinco - Personal View" guid="{847F0DFA-5DE7-4FF2-B934-1E7494EE3756}" mergeInterval="0" personalView="1" maximized="1" windowWidth="1148" windowHeight="715" tabRatio="603" activeSheetId="1" showObjects="none"/>
    <customWorkbookView name="ARoberto - Personal View" guid="{06E5A0DF-EC93-45AD-AF38-A59FBB50F3E0}" mergeInterval="0" personalView="1" xWindow="5" yWindow="31" windowWidth="498" windowHeight="575" tabRatio="603" activeSheetId="1" showComments="commIndAndComment" showObjects="none"/>
    <customWorkbookView name="ntabao - Personal View" guid="{877921BE-8F97-4A07-AF78-D2AE75FD90A3}" mergeInterval="0" personalView="1" maximized="1" windowWidth="1004" windowHeight="613" tabRatio="603" activeSheetId="2" showObjects="none"/>
    <customWorkbookView name="GOloan - Personal View" guid="{9DB52594-3736-4921-A2F8-963217E7919B}" mergeInterval="0" personalView="1" maximized="1" windowWidth="1276" windowHeight="628" tabRatio="603" activeSheetId="29620" showObjects="none"/>
  </customWorkbookViews>
</workbook>
</file>

<file path=xl/calcChain.xml><?xml version="1.0" encoding="utf-8"?>
<calcChain xmlns="http://schemas.openxmlformats.org/spreadsheetml/2006/main">
  <c r="M2" i="29702" l="1"/>
  <c r="K32" i="29702" l="1"/>
  <c r="K31" i="29702"/>
  <c r="K30" i="29702"/>
  <c r="L32" i="29702"/>
  <c r="L31" i="29702"/>
  <c r="L30" i="29702"/>
  <c r="K29" i="29702"/>
  <c r="K28" i="29702"/>
  <c r="L29" i="29702"/>
  <c r="L28" i="29702"/>
  <c r="K27" i="29702"/>
  <c r="K26" i="29702"/>
  <c r="L27" i="29702"/>
  <c r="L26" i="29702"/>
  <c r="K25" i="29702"/>
  <c r="L25" i="29702"/>
  <c r="K14" i="29702"/>
  <c r="L14" i="29702"/>
  <c r="K15" i="29702"/>
  <c r="L15" i="29702"/>
  <c r="K16" i="29702"/>
  <c r="L16" i="29702"/>
  <c r="K17" i="29702"/>
  <c r="L17" i="29702"/>
  <c r="K18" i="29702"/>
  <c r="L18" i="29702"/>
  <c r="K19" i="29702"/>
  <c r="L19" i="29702"/>
  <c r="K20" i="29702"/>
  <c r="L20" i="29702"/>
  <c r="K21" i="29702"/>
  <c r="L21" i="29702"/>
  <c r="K22" i="29702"/>
  <c r="L22" i="29702"/>
  <c r="K23" i="29702"/>
  <c r="L23" i="29702"/>
  <c r="K24" i="29702"/>
  <c r="L24" i="29702"/>
  <c r="L13" i="29702"/>
  <c r="K13" i="29702"/>
  <c r="L12" i="29702"/>
  <c r="L11" i="29702"/>
  <c r="L10" i="29702"/>
  <c r="K12" i="29702"/>
  <c r="K11" i="29702"/>
  <c r="K10" i="29702"/>
  <c r="L9" i="29702"/>
  <c r="K9" i="29702"/>
  <c r="L6" i="29702"/>
  <c r="L7" i="29702"/>
  <c r="L8" i="29702"/>
  <c r="K6" i="29702"/>
  <c r="K7" i="29702"/>
  <c r="K8" i="29702"/>
  <c r="K4" i="29702"/>
  <c r="K5" i="29702"/>
  <c r="K3" i="29702"/>
  <c r="L4" i="29702"/>
  <c r="L5" i="29702"/>
  <c r="L3" i="29702"/>
  <c r="L2" i="29702" l="1"/>
  <c r="K2" i="29702"/>
  <c r="E55" i="29701"/>
  <c r="E30" i="29701"/>
  <c r="E20" i="29701"/>
  <c r="Q7" i="29700" l="1"/>
  <c r="Q8" i="29700"/>
  <c r="Q9" i="29700"/>
  <c r="Q11" i="29700"/>
  <c r="Q13" i="29700"/>
  <c r="Q15" i="29700"/>
  <c r="Q17" i="29700"/>
  <c r="Q19" i="29700"/>
  <c r="Q21" i="29700"/>
  <c r="Q23" i="29700"/>
  <c r="Q25" i="29700"/>
  <c r="Q27" i="29700"/>
  <c r="Q29" i="29700"/>
  <c r="Q31" i="29700"/>
  <c r="Q32" i="29700"/>
  <c r="Q33" i="29700"/>
  <c r="Q34" i="29700"/>
  <c r="Q35" i="29700"/>
  <c r="Q36" i="29700"/>
  <c r="Q37" i="29700"/>
  <c r="Q38" i="29700"/>
  <c r="P7" i="29700"/>
  <c r="P8" i="29700"/>
  <c r="P9" i="29700"/>
  <c r="P11" i="29700"/>
  <c r="P13" i="29700"/>
  <c r="P15" i="29700"/>
  <c r="P17" i="29700"/>
  <c r="P18" i="29700"/>
  <c r="P19" i="29700"/>
  <c r="P21" i="29700"/>
  <c r="P22" i="29700"/>
  <c r="P23" i="29700"/>
  <c r="P25" i="29700"/>
  <c r="P27" i="29700"/>
  <c r="P28" i="29700"/>
  <c r="P29" i="29700"/>
  <c r="P31" i="29700"/>
  <c r="P32" i="29700"/>
  <c r="P33" i="29700"/>
  <c r="P34" i="29700"/>
  <c r="P35" i="29700"/>
  <c r="P36" i="29700"/>
  <c r="P37" i="29700"/>
  <c r="P38" i="29700"/>
  <c r="P39" i="29700"/>
  <c r="O8" i="29700"/>
  <c r="O13" i="29700"/>
  <c r="O15" i="29700"/>
  <c r="O17" i="29700"/>
  <c r="O19" i="29700"/>
  <c r="O21" i="29700"/>
  <c r="O23" i="29700"/>
  <c r="O25" i="29700"/>
  <c r="O27" i="29700"/>
  <c r="O29" i="29700"/>
  <c r="O31" i="29700"/>
  <c r="O32" i="29700"/>
  <c r="O33" i="29700"/>
  <c r="O34" i="29700"/>
  <c r="O35" i="29700"/>
  <c r="O36" i="29700"/>
  <c r="O37" i="29700"/>
  <c r="O38" i="29700"/>
  <c r="O39" i="29700"/>
  <c r="M8" i="29700"/>
  <c r="M13" i="29700"/>
  <c r="M15" i="29700"/>
  <c r="M17" i="29700"/>
  <c r="M19" i="29700"/>
  <c r="M21" i="29700"/>
  <c r="M23" i="29700"/>
  <c r="M25" i="29700"/>
  <c r="M27" i="29700"/>
  <c r="M29" i="29700"/>
  <c r="M31" i="29700"/>
  <c r="M32" i="29700"/>
  <c r="M33" i="29700"/>
  <c r="M34" i="29700"/>
  <c r="M35" i="29700"/>
  <c r="M36" i="29700"/>
  <c r="M37" i="29700"/>
  <c r="M38" i="29700"/>
  <c r="M39" i="29700"/>
  <c r="L8" i="29700"/>
  <c r="L13" i="29700"/>
  <c r="R13" i="29700" s="1"/>
  <c r="L15" i="29700"/>
  <c r="R15" i="29700" s="1"/>
  <c r="L17" i="29700"/>
  <c r="R17" i="29700" s="1"/>
  <c r="L19" i="29700"/>
  <c r="R19" i="29700" s="1"/>
  <c r="L21" i="29700"/>
  <c r="L23" i="29700"/>
  <c r="L25" i="29700"/>
  <c r="L27" i="29700"/>
  <c r="L29" i="29700"/>
  <c r="L31" i="29700"/>
  <c r="L32" i="29700"/>
  <c r="L33" i="29700"/>
  <c r="L34" i="29700"/>
  <c r="L35" i="29700"/>
  <c r="L36" i="29700"/>
  <c r="L37" i="29700"/>
  <c r="L38" i="29700"/>
  <c r="L39" i="29700"/>
  <c r="K8" i="29700"/>
  <c r="K9" i="29700"/>
  <c r="K18" i="29700"/>
  <c r="K21" i="29700"/>
  <c r="K22" i="29700"/>
  <c r="K23" i="29700"/>
  <c r="K25" i="29700"/>
  <c r="K27" i="29700"/>
  <c r="K29" i="29700"/>
  <c r="K31" i="29700"/>
  <c r="K32" i="29700"/>
  <c r="K33" i="29700"/>
  <c r="K34" i="29700"/>
  <c r="K35" i="29700"/>
  <c r="K36" i="29700"/>
  <c r="K37" i="29700"/>
  <c r="K38" i="29700"/>
  <c r="K39" i="29700"/>
  <c r="J8" i="29700"/>
  <c r="J9" i="29700"/>
  <c r="J18" i="29700"/>
  <c r="J21" i="29700"/>
  <c r="J22" i="29700"/>
  <c r="J23" i="29700"/>
  <c r="J25" i="29700"/>
  <c r="J27" i="29700"/>
  <c r="J28" i="29700"/>
  <c r="J29" i="29700"/>
  <c r="J31" i="29700"/>
  <c r="J32" i="29700"/>
  <c r="J33" i="29700"/>
  <c r="J34" i="29700"/>
  <c r="J35" i="29700"/>
  <c r="J36" i="29700"/>
  <c r="J37" i="29700"/>
  <c r="J38" i="29700"/>
  <c r="I8" i="29700"/>
  <c r="I9" i="29700"/>
  <c r="I21" i="29700"/>
  <c r="I23" i="29700"/>
  <c r="I25" i="29700"/>
  <c r="I27" i="29700"/>
  <c r="I29" i="29700"/>
  <c r="R29" i="29700" s="1"/>
  <c r="I31" i="29700"/>
  <c r="I32" i="29700"/>
  <c r="I33" i="29700"/>
  <c r="I34" i="29700"/>
  <c r="I35" i="29700"/>
  <c r="I36" i="29700"/>
  <c r="I37" i="29700"/>
  <c r="I38" i="29700"/>
  <c r="I39" i="29700"/>
  <c r="G18" i="29700"/>
  <c r="G22" i="29700"/>
  <c r="G28" i="29700"/>
  <c r="G32" i="29700"/>
  <c r="G34" i="29700"/>
  <c r="G36" i="29700"/>
  <c r="G38" i="29700"/>
  <c r="Q39" i="29700"/>
  <c r="F22" i="29700"/>
  <c r="F32" i="29700"/>
  <c r="F34" i="29700"/>
  <c r="F36" i="29700"/>
  <c r="F38" i="29700"/>
  <c r="E22" i="29700"/>
  <c r="E32" i="29700"/>
  <c r="E34" i="29700"/>
  <c r="E36" i="29700"/>
  <c r="E38" i="29700"/>
  <c r="D18" i="29700"/>
  <c r="D22" i="29700"/>
  <c r="D32" i="29700"/>
  <c r="D34" i="29700"/>
  <c r="R34" i="29700" s="1"/>
  <c r="D36" i="29700"/>
  <c r="D38" i="29700"/>
  <c r="R38" i="29700" l="1"/>
  <c r="R27" i="29700"/>
  <c r="R21" i="29700"/>
  <c r="R36" i="29700"/>
  <c r="R35" i="29700"/>
  <c r="R31" i="29700"/>
  <c r="R25" i="29700"/>
  <c r="R9" i="29700"/>
  <c r="R32" i="29700"/>
  <c r="S32" i="29700" s="1"/>
  <c r="R37" i="29700"/>
  <c r="R33" i="29700"/>
  <c r="R8" i="29700"/>
  <c r="R23" i="29700"/>
  <c r="R11" i="29700"/>
  <c r="R7" i="29700"/>
  <c r="R39" i="29700"/>
  <c r="M28" i="29700"/>
  <c r="M24" i="29700"/>
  <c r="I28" i="29700"/>
  <c r="I24" i="29700"/>
  <c r="F28" i="29700"/>
  <c r="F24" i="29700"/>
  <c r="F20" i="29700"/>
  <c r="F18" i="29700"/>
  <c r="G38" i="29689" l="1"/>
  <c r="G40" i="29689"/>
  <c r="E10" i="1" l="1"/>
  <c r="F10" i="29680" l="1"/>
  <c r="F28" i="29620"/>
  <c r="F26" i="29620"/>
  <c r="F24" i="29620"/>
  <c r="F20" i="29620"/>
  <c r="F18" i="29620"/>
  <c r="F16" i="29620"/>
  <c r="F14" i="29620"/>
  <c r="F12" i="29620"/>
  <c r="G52" i="29689" l="1"/>
  <c r="G24" i="29689" l="1"/>
  <c r="G26" i="29689"/>
  <c r="G28" i="29689"/>
  <c r="G30" i="29689"/>
  <c r="G42" i="29689"/>
  <c r="G46" i="29689"/>
  <c r="G50" i="29689"/>
  <c r="G54" i="29689"/>
  <c r="G56" i="29689"/>
  <c r="G58" i="29689"/>
  <c r="G73" i="29689"/>
  <c r="G75" i="29689"/>
  <c r="G77" i="29689"/>
  <c r="G79" i="29689"/>
  <c r="G81" i="29689"/>
  <c r="G83" i="29689"/>
  <c r="G85" i="29689"/>
  <c r="G87" i="29689"/>
  <c r="G89" i="29689"/>
  <c r="G91" i="29689"/>
  <c r="G93" i="29689"/>
  <c r="G99" i="29689"/>
  <c r="G101" i="29689"/>
  <c r="G103" i="29689"/>
  <c r="G105" i="29689"/>
  <c r="G107" i="29689"/>
  <c r="G109" i="29689"/>
  <c r="G111" i="29689"/>
  <c r="G113" i="29689"/>
  <c r="G115" i="29689"/>
  <c r="G117" i="29689"/>
  <c r="G119" i="29689"/>
  <c r="G121" i="29689"/>
  <c r="G123" i="29689"/>
  <c r="G125" i="29689"/>
  <c r="G131" i="29689"/>
  <c r="G133" i="29689"/>
  <c r="G135" i="29689"/>
  <c r="G137" i="29689"/>
  <c r="G139" i="29689"/>
  <c r="G141" i="29689"/>
  <c r="G143" i="29689"/>
  <c r="G145" i="29689"/>
  <c r="G147" i="29689"/>
  <c r="G149" i="29689"/>
  <c r="G151" i="29689"/>
  <c r="G153" i="29689"/>
  <c r="G155" i="29689"/>
  <c r="G157" i="29689"/>
  <c r="G159" i="29689"/>
  <c r="G165" i="29689"/>
  <c r="G167" i="29689"/>
  <c r="G169" i="29689"/>
  <c r="G171" i="29689"/>
  <c r="G173" i="29689"/>
  <c r="G175" i="29689"/>
  <c r="G177" i="29689"/>
  <c r="G179" i="29689"/>
  <c r="G181" i="29689"/>
  <c r="G183" i="29689"/>
  <c r="G185" i="29689"/>
  <c r="G187" i="29689"/>
  <c r="G189" i="29689"/>
  <c r="G197" i="29689"/>
  <c r="G199" i="29689"/>
  <c r="G201" i="29689"/>
  <c r="G203" i="29689"/>
  <c r="G205" i="29689"/>
  <c r="G207" i="29689"/>
  <c r="G209" i="29689"/>
  <c r="G211" i="29689"/>
  <c r="G213" i="29689"/>
  <c r="G215" i="29689"/>
  <c r="G217" i="29689"/>
  <c r="G219" i="29689"/>
  <c r="G221" i="29689"/>
  <c r="G223" i="29689"/>
  <c r="G229" i="29689"/>
  <c r="G231" i="29689"/>
  <c r="G233" i="29689"/>
  <c r="G235" i="29689"/>
  <c r="G237" i="29689"/>
  <c r="G239" i="29689"/>
  <c r="G241" i="29689"/>
  <c r="G243" i="29689"/>
  <c r="G245" i="29689"/>
  <c r="G247" i="29689"/>
  <c r="G249" i="29689"/>
  <c r="G251" i="29689"/>
  <c r="G253" i="29689"/>
  <c r="G255" i="29689"/>
  <c r="G261" i="29689"/>
  <c r="G263" i="29689"/>
  <c r="G265" i="29689"/>
  <c r="G267" i="29689"/>
  <c r="G269" i="29689"/>
  <c r="G271" i="29689"/>
  <c r="G273" i="29689"/>
  <c r="G275" i="29689"/>
  <c r="G277" i="29689"/>
  <c r="G279" i="29689"/>
  <c r="G281" i="29689"/>
  <c r="G283" i="29689"/>
  <c r="G285" i="29689"/>
  <c r="G287" i="29689"/>
  <c r="G289" i="29689"/>
  <c r="G295" i="29689"/>
  <c r="G297" i="29689"/>
  <c r="G299" i="29689"/>
  <c r="G305" i="29689"/>
  <c r="G307" i="29689"/>
  <c r="G309" i="29689"/>
  <c r="G311" i="29689"/>
  <c r="G319" i="29689"/>
  <c r="G321" i="29689"/>
  <c r="G323" i="29689"/>
  <c r="G329" i="29689"/>
  <c r="G335" i="29689"/>
  <c r="G337" i="29689"/>
  <c r="G339" i="29689"/>
  <c r="G341" i="29689"/>
  <c r="G343" i="29689"/>
  <c r="G345" i="29689"/>
  <c r="G347" i="29689"/>
  <c r="G349" i="29689"/>
  <c r="G351" i="29689"/>
  <c r="G353" i="29689"/>
  <c r="G355" i="29689"/>
  <c r="G357" i="29689"/>
  <c r="G359" i="29689"/>
  <c r="G361" i="29689"/>
  <c r="G367" i="29689"/>
  <c r="G369" i="29689"/>
  <c r="G371" i="29689"/>
  <c r="G373" i="29689"/>
  <c r="G375" i="29689"/>
  <c r="G377" i="29689"/>
  <c r="G379" i="29689"/>
  <c r="G381" i="29689"/>
  <c r="G383" i="29689"/>
  <c r="G385" i="29689"/>
  <c r="G387" i="29689"/>
  <c r="G389" i="29689"/>
  <c r="G391" i="29689"/>
  <c r="G393" i="29689"/>
  <c r="G395" i="29689"/>
  <c r="G397" i="29689"/>
  <c r="G403" i="29689"/>
  <c r="G405" i="29689"/>
  <c r="G407" i="29689"/>
  <c r="G409" i="29689"/>
  <c r="G411" i="29689"/>
  <c r="G413" i="29689"/>
  <c r="G415" i="29689"/>
  <c r="G417" i="29689"/>
  <c r="G419" i="29689"/>
  <c r="G421" i="29689"/>
  <c r="G423" i="29689"/>
  <c r="G425" i="29689"/>
  <c r="G427" i="29689"/>
  <c r="G429" i="29689"/>
  <c r="G431" i="29689"/>
  <c r="G433" i="29689"/>
  <c r="G435" i="29689"/>
  <c r="G441" i="29689"/>
  <c r="G443" i="29689"/>
  <c r="G445" i="29689"/>
  <c r="G455" i="29689"/>
  <c r="G457" i="29689"/>
  <c r="G459" i="29689"/>
  <c r="G461" i="29689"/>
  <c r="G463" i="29689"/>
  <c r="G465" i="29689"/>
  <c r="G467" i="29689"/>
  <c r="G469" i="29689"/>
  <c r="G475" i="29689"/>
  <c r="G477" i="29689"/>
  <c r="G479" i="29689"/>
  <c r="G481" i="29689"/>
  <c r="G483" i="29689"/>
  <c r="G485" i="29689"/>
  <c r="G487" i="29689"/>
  <c r="G489" i="29689"/>
  <c r="G495" i="29689"/>
  <c r="G501" i="29689"/>
  <c r="G503" i="29689"/>
  <c r="G509" i="29689"/>
  <c r="G511" i="29689"/>
  <c r="G513" i="29689"/>
  <c r="G515" i="29689"/>
  <c r="G517" i="29689"/>
  <c r="G519" i="29689"/>
  <c r="G521" i="29689"/>
  <c r="G523" i="29689"/>
  <c r="G525" i="29689"/>
  <c r="G533" i="29689"/>
  <c r="G535" i="29689"/>
  <c r="G537" i="29689"/>
  <c r="G543" i="29689"/>
  <c r="G545" i="29689"/>
  <c r="G547" i="29689"/>
  <c r="G549" i="29689"/>
  <c r="G551" i="29689"/>
  <c r="G553" i="29689"/>
  <c r="G555" i="29689"/>
  <c r="G557" i="29689"/>
  <c r="G559" i="29689"/>
  <c r="G561" i="29689"/>
  <c r="G563" i="29689"/>
  <c r="G565" i="29689"/>
  <c r="G567" i="29689"/>
  <c r="G569" i="29689"/>
  <c r="G571" i="29689"/>
  <c r="G583" i="29689"/>
  <c r="G585" i="29689"/>
  <c r="G587" i="29689"/>
  <c r="G589" i="29689"/>
  <c r="G597" i="29689"/>
  <c r="G599" i="29689"/>
  <c r="G601" i="29689"/>
  <c r="G603" i="29689"/>
  <c r="G605" i="29689"/>
  <c r="G607" i="29689"/>
  <c r="G609" i="29689"/>
  <c r="G611" i="29689"/>
  <c r="G617" i="29689"/>
  <c r="G619" i="29689"/>
  <c r="G621" i="29689"/>
  <c r="G623" i="29689"/>
  <c r="G625" i="29689"/>
  <c r="G627" i="29689"/>
  <c r="G629" i="29689"/>
  <c r="G631" i="29689"/>
  <c r="G633" i="29689"/>
  <c r="G635" i="29689"/>
  <c r="G637" i="29689"/>
  <c r="G639" i="29689"/>
  <c r="G641" i="29689"/>
  <c r="G643" i="29689"/>
  <c r="G649" i="29689"/>
  <c r="G651" i="29689"/>
  <c r="G653" i="29689"/>
  <c r="G655" i="29689"/>
  <c r="G657" i="29689"/>
  <c r="G659" i="29689"/>
  <c r="G661" i="29689"/>
  <c r="G663" i="29689"/>
  <c r="G665" i="29689"/>
  <c r="G671" i="29689"/>
  <c r="G673" i="29689"/>
  <c r="G675" i="29689"/>
  <c r="G681" i="29689"/>
  <c r="G683" i="29689"/>
  <c r="G687" i="29689"/>
  <c r="G691" i="29689"/>
  <c r="G695" i="29689"/>
  <c r="G699" i="29689"/>
  <c r="G705" i="29689"/>
  <c r="G707" i="29689"/>
  <c r="G709" i="29689"/>
  <c r="G719" i="29689"/>
  <c r="G721" i="29689"/>
  <c r="G723" i="29689"/>
  <c r="G725" i="29689"/>
  <c r="G727" i="29689"/>
  <c r="G729" i="29689"/>
  <c r="G731" i="29689"/>
  <c r="G733" i="29689"/>
  <c r="G735" i="29689"/>
  <c r="G737" i="29689"/>
  <c r="G743" i="29689"/>
  <c r="G745" i="29689"/>
  <c r="G747" i="29689"/>
  <c r="G749" i="29689"/>
  <c r="G759" i="29689"/>
  <c r="G761" i="29689"/>
  <c r="G763" i="29689"/>
  <c r="G769" i="29689"/>
  <c r="G771" i="29689"/>
  <c r="G773" i="29689"/>
  <c r="G775" i="29689"/>
  <c r="G785" i="29689"/>
  <c r="G787" i="29689"/>
  <c r="G793" i="29689"/>
  <c r="G795" i="29689"/>
  <c r="G797" i="29689"/>
  <c r="G799" i="29689"/>
  <c r="G801" i="29689"/>
  <c r="G803" i="29689"/>
  <c r="G805" i="29689"/>
  <c r="G807" i="29689"/>
  <c r="G809" i="29689"/>
  <c r="G811" i="29689"/>
  <c r="G813" i="29689"/>
  <c r="G815" i="29689"/>
  <c r="G817" i="29689"/>
  <c r="G821" i="29689"/>
  <c r="G827" i="29689"/>
  <c r="G829" i="29689"/>
  <c r="G831" i="29689"/>
  <c r="G833" i="29689"/>
  <c r="G835" i="29689"/>
  <c r="G837" i="29689"/>
  <c r="G839" i="29689"/>
  <c r="G841" i="29689"/>
  <c r="G843" i="29689"/>
  <c r="G845" i="29689"/>
  <c r="G847" i="29689"/>
  <c r="G849" i="29689"/>
  <c r="G851" i="29689"/>
  <c r="G853" i="29689"/>
  <c r="G855" i="29689"/>
  <c r="G861" i="29689"/>
  <c r="G863" i="29689"/>
  <c r="G865" i="29689"/>
  <c r="G867" i="29689"/>
  <c r="G869" i="29689"/>
  <c r="G871" i="29689"/>
  <c r="G873" i="29689"/>
  <c r="G875" i="29689"/>
  <c r="G877" i="29689"/>
  <c r="G879" i="29689"/>
  <c r="G881" i="29689"/>
  <c r="G883" i="29689"/>
  <c r="G885" i="29689"/>
  <c r="G887" i="29689"/>
  <c r="G889" i="29689"/>
  <c r="G895" i="29689"/>
  <c r="G897" i="29689"/>
  <c r="G899" i="29689"/>
  <c r="G901" i="29689"/>
  <c r="G903" i="29689"/>
  <c r="G905" i="29689"/>
  <c r="G907" i="29689"/>
  <c r="G909" i="29689"/>
  <c r="G911" i="29689"/>
  <c r="G913" i="29689"/>
  <c r="G915" i="29689"/>
  <c r="G917" i="29689"/>
  <c r="G919" i="29689"/>
  <c r="G921" i="29689"/>
  <c r="G927" i="29689"/>
  <c r="G929" i="29689"/>
  <c r="G931" i="29689"/>
  <c r="G933" i="29689"/>
  <c r="G935" i="29689"/>
  <c r="G937" i="29689"/>
  <c r="G939" i="29689"/>
  <c r="G941" i="29689"/>
  <c r="G943" i="29689"/>
  <c r="G945" i="29689"/>
  <c r="G947" i="29689"/>
  <c r="G949" i="29689"/>
  <c r="G951" i="29689"/>
  <c r="G953" i="29689"/>
  <c r="G955" i="29689"/>
  <c r="G961" i="29689"/>
  <c r="G963" i="29689"/>
  <c r="G965" i="29689"/>
  <c r="G967" i="29689"/>
  <c r="G969" i="29689"/>
  <c r="G971" i="29689"/>
  <c r="G973" i="29689"/>
  <c r="G975" i="29689"/>
  <c r="G977" i="29689"/>
  <c r="G979" i="29689"/>
  <c r="G981" i="29689"/>
  <c r="G983" i="29689"/>
  <c r="G985" i="29689"/>
  <c r="G987" i="29689"/>
  <c r="G989" i="29689"/>
  <c r="G995" i="29689"/>
  <c r="G997" i="29689"/>
  <c r="G999" i="29689"/>
  <c r="G1001" i="29689"/>
  <c r="G1003" i="29689"/>
  <c r="G1005" i="29689"/>
  <c r="G1007" i="29689"/>
  <c r="G1009" i="29689"/>
  <c r="G1011" i="29689"/>
  <c r="G1013" i="29689"/>
  <c r="G1015" i="29689"/>
  <c r="G1017" i="29689"/>
  <c r="G1019" i="29689"/>
  <c r="G1021" i="29689"/>
  <c r="G1027" i="29689"/>
  <c r="G1029" i="29689"/>
  <c r="G1031" i="29689"/>
  <c r="G1033" i="29689"/>
  <c r="G1035" i="29689"/>
  <c r="G1037" i="29689"/>
  <c r="G1039" i="29689"/>
  <c r="G1041" i="29689"/>
  <c r="G1043" i="29689"/>
  <c r="G1045" i="29689"/>
  <c r="G1047" i="29689"/>
  <c r="G1049" i="29689"/>
  <c r="G1051" i="29689"/>
  <c r="G1053" i="29689"/>
  <c r="G1059" i="29689"/>
  <c r="G1061" i="29689"/>
  <c r="G1063" i="29689"/>
  <c r="G1065" i="29689"/>
  <c r="G1067" i="29689"/>
  <c r="G1069" i="29689"/>
  <c r="G1071" i="29689"/>
  <c r="G1073" i="29689"/>
  <c r="G1075" i="29689"/>
  <c r="G1077" i="29689"/>
  <c r="G1079" i="29689"/>
  <c r="G1081" i="29689"/>
  <c r="G1083" i="29689"/>
  <c r="G1085" i="29689"/>
  <c r="G1091" i="29689"/>
  <c r="G1093" i="29689"/>
  <c r="G1095" i="29689"/>
  <c r="G1097" i="29689"/>
  <c r="G1099" i="29689"/>
  <c r="G1101" i="29689"/>
  <c r="G1103" i="29689"/>
  <c r="G1105" i="29689"/>
  <c r="G20" i="29689"/>
  <c r="G16" i="29689"/>
  <c r="G14" i="29689"/>
  <c r="G12" i="29689"/>
  <c r="G10" i="29689"/>
  <c r="A1" i="29680" l="1"/>
  <c r="A1" i="29689" s="1"/>
  <c r="D111" i="29701"/>
  <c r="E111" i="29701" s="1"/>
  <c r="D109" i="29701"/>
  <c r="E109" i="29701" s="1"/>
  <c r="G527" i="29689"/>
  <c r="Q18" i="29700" s="1"/>
  <c r="G191" i="29689"/>
  <c r="Q10" i="29700" s="1"/>
  <c r="G60" i="29689"/>
  <c r="G751" i="29689"/>
  <c r="Q24" i="29700" s="1"/>
  <c r="G819" i="29689"/>
  <c r="Q28" i="29700" s="1"/>
  <c r="G591" i="29689"/>
  <c r="G447" i="29689"/>
  <c r="Q16" i="29700" s="1"/>
  <c r="G313" i="29689"/>
  <c r="Q14" i="29700" s="1"/>
  <c r="G301" i="29689"/>
  <c r="Q12" i="29700" s="1"/>
  <c r="G1107" i="29689"/>
  <c r="Q30" i="29700" s="1"/>
  <c r="G777" i="29689"/>
  <c r="G573" i="29689"/>
  <c r="Q20" i="29700" s="1"/>
  <c r="Q22" i="29700" l="1"/>
  <c r="Q26" i="29700"/>
  <c r="D109" i="29624"/>
  <c r="E109" i="29624" s="1"/>
  <c r="D111" i="29624"/>
  <c r="E111" i="29624" s="1"/>
  <c r="D107" i="29624" l="1"/>
  <c r="D107" i="29701"/>
  <c r="E107" i="29701" s="1"/>
  <c r="Q6" i="29700"/>
  <c r="Q41" i="29700" s="1"/>
  <c r="G22" i="29680"/>
  <c r="G24" i="29680"/>
  <c r="G26" i="29680"/>
  <c r="G28" i="29680"/>
  <c r="G30" i="29680"/>
  <c r="G36" i="29680"/>
  <c r="G38" i="29680"/>
  <c r="G40" i="29680"/>
  <c r="G42" i="29680"/>
  <c r="G44" i="29680"/>
  <c r="G46" i="29680"/>
  <c r="G48" i="29680"/>
  <c r="G50" i="29680"/>
  <c r="G52" i="29680"/>
  <c r="G54" i="29680"/>
  <c r="G56" i="29680"/>
  <c r="G58" i="29680"/>
  <c r="G70" i="29680"/>
  <c r="G72" i="29680"/>
  <c r="G74" i="29680"/>
  <c r="G76" i="29680"/>
  <c r="G78" i="29680"/>
  <c r="G80" i="29680"/>
  <c r="G82" i="29680"/>
  <c r="G84" i="29680"/>
  <c r="G86" i="29680"/>
  <c r="G88" i="29680"/>
  <c r="G90" i="29680"/>
  <c r="G96" i="29680"/>
  <c r="G98" i="29680"/>
  <c r="G100" i="29680"/>
  <c r="G102" i="29680"/>
  <c r="G104" i="29680"/>
  <c r="G106" i="29680"/>
  <c r="G108" i="29680"/>
  <c r="G110" i="29680"/>
  <c r="G112" i="29680"/>
  <c r="G114" i="29680"/>
  <c r="G116" i="29680"/>
  <c r="G118" i="29680"/>
  <c r="G120" i="29680"/>
  <c r="G126" i="29680"/>
  <c r="G128" i="29680"/>
  <c r="G130" i="29680"/>
  <c r="G132" i="29680"/>
  <c r="G134" i="29680"/>
  <c r="G136" i="29680"/>
  <c r="G138" i="29680"/>
  <c r="G140" i="29680"/>
  <c r="G142" i="29680"/>
  <c r="G144" i="29680"/>
  <c r="G146" i="29680"/>
  <c r="G148" i="29680"/>
  <c r="G154" i="29680"/>
  <c r="G156" i="29680"/>
  <c r="G158" i="29680"/>
  <c r="G160" i="29680"/>
  <c r="G162" i="29680"/>
  <c r="G164" i="29680"/>
  <c r="G170" i="29680"/>
  <c r="G172" i="29680"/>
  <c r="G174" i="29680"/>
  <c r="G176" i="29680"/>
  <c r="G182" i="29680"/>
  <c r="G184" i="29680"/>
  <c r="G186" i="29680"/>
  <c r="G188" i="29680"/>
  <c r="G190" i="29680"/>
  <c r="G192" i="29680"/>
  <c r="G194" i="29680"/>
  <c r="G202" i="29680"/>
  <c r="G204" i="29680"/>
  <c r="G210" i="29680"/>
  <c r="G212" i="29680"/>
  <c r="G214" i="29680"/>
  <c r="G216" i="29680"/>
  <c r="G218" i="29680"/>
  <c r="G220" i="29680"/>
  <c r="G222" i="29680"/>
  <c r="G224" i="29680"/>
  <c r="G226" i="29680"/>
  <c r="G228" i="29680"/>
  <c r="G230" i="29680"/>
  <c r="G232" i="29680"/>
  <c r="G234" i="29680"/>
  <c r="G236" i="29680"/>
  <c r="G242" i="29680"/>
  <c r="G244" i="29680"/>
  <c r="G246" i="29680"/>
  <c r="G248" i="29680"/>
  <c r="G250" i="29680"/>
  <c r="G252" i="29680"/>
  <c r="G254" i="29680"/>
  <c r="G256" i="29680"/>
  <c r="G258" i="29680"/>
  <c r="G260" i="29680"/>
  <c r="G262" i="29680"/>
  <c r="G264" i="29680"/>
  <c r="G266" i="29680"/>
  <c r="G272" i="29680"/>
  <c r="G274" i="29680"/>
  <c r="G276" i="29680"/>
  <c r="G278" i="29680"/>
  <c r="G280" i="29680"/>
  <c r="G282" i="29680"/>
  <c r="G284" i="29680"/>
  <c r="G286" i="29680"/>
  <c r="G288" i="29680"/>
  <c r="G290" i="29680"/>
  <c r="G292" i="29680"/>
  <c r="G294" i="29680"/>
  <c r="G296" i="29680"/>
  <c r="G298" i="29680"/>
  <c r="G304" i="29680"/>
  <c r="G310" i="29680"/>
  <c r="G312" i="29680"/>
  <c r="G314" i="29680"/>
  <c r="G316" i="29680"/>
  <c r="G324" i="29680"/>
  <c r="G326" i="29680"/>
  <c r="G328" i="29680"/>
  <c r="G334" i="29680"/>
  <c r="G336" i="29680"/>
  <c r="G338" i="29680"/>
  <c r="G340" i="29680"/>
  <c r="G342" i="29680"/>
  <c r="G344" i="29680"/>
  <c r="G346" i="29680"/>
  <c r="G348" i="29680"/>
  <c r="G350" i="29680"/>
  <c r="G352" i="29680"/>
  <c r="G354" i="29680"/>
  <c r="G356" i="29680"/>
  <c r="G358" i="29680"/>
  <c r="G360" i="29680"/>
  <c r="G366" i="29680"/>
  <c r="G368" i="29680"/>
  <c r="G370" i="29680"/>
  <c r="G372" i="29680"/>
  <c r="G374" i="29680"/>
  <c r="G376" i="29680"/>
  <c r="G378" i="29680"/>
  <c r="G380" i="29680"/>
  <c r="G382" i="29680"/>
  <c r="G384" i="29680"/>
  <c r="G386" i="29680"/>
  <c r="G388" i="29680"/>
  <c r="G390" i="29680"/>
  <c r="G396" i="29680"/>
  <c r="G398" i="29680"/>
  <c r="G400" i="29680"/>
  <c r="G402" i="29680"/>
  <c r="G404" i="29680"/>
  <c r="G406" i="29680"/>
  <c r="G408" i="29680"/>
  <c r="G410" i="29680"/>
  <c r="G412" i="29680"/>
  <c r="G414" i="29680"/>
  <c r="G416" i="29680"/>
  <c r="G418" i="29680"/>
  <c r="G420" i="29680"/>
  <c r="G426" i="29680"/>
  <c r="G428" i="29680"/>
  <c r="G430" i="29680"/>
  <c r="G432" i="29680"/>
  <c r="G434" i="29680"/>
  <c r="G436" i="29680"/>
  <c r="G438" i="29680"/>
  <c r="G440" i="29680"/>
  <c r="G442" i="29680"/>
  <c r="G444" i="29680"/>
  <c r="G446" i="29680"/>
  <c r="G448" i="29680"/>
  <c r="G450" i="29680"/>
  <c r="G464" i="29680"/>
  <c r="G466" i="29680"/>
  <c r="G468" i="29680"/>
  <c r="G470" i="29680"/>
  <c r="G472" i="29680"/>
  <c r="G474" i="29680"/>
  <c r="G476" i="29680"/>
  <c r="G478" i="29680"/>
  <c r="G480" i="29680"/>
  <c r="G482" i="29680"/>
  <c r="G488" i="29680"/>
  <c r="G490" i="29680"/>
  <c r="G492" i="29680"/>
  <c r="G494" i="29680"/>
  <c r="G496" i="29680"/>
  <c r="G498" i="29680"/>
  <c r="G500" i="29680"/>
  <c r="G502" i="29680"/>
  <c r="G504" i="29680"/>
  <c r="G506" i="29680"/>
  <c r="G508" i="29680"/>
  <c r="G510" i="29680"/>
  <c r="G512" i="29680"/>
  <c r="G514" i="29680"/>
  <c r="G520" i="29680"/>
  <c r="G522" i="29680"/>
  <c r="G524" i="29680"/>
  <c r="G526" i="29680"/>
  <c r="G528" i="29680"/>
  <c r="G530" i="29680"/>
  <c r="G532" i="29680"/>
  <c r="G534" i="29680"/>
  <c r="G538" i="29680"/>
  <c r="G540" i="29680"/>
  <c r="G542" i="29680"/>
  <c r="G544" i="29680"/>
  <c r="G546" i="29680"/>
  <c r="G552" i="29680"/>
  <c r="G554" i="29680"/>
  <c r="G556" i="29680"/>
  <c r="G558" i="29680"/>
  <c r="G560" i="29680"/>
  <c r="G562" i="29680"/>
  <c r="G564" i="29680"/>
  <c r="G566" i="29680"/>
  <c r="G568" i="29680"/>
  <c r="G570" i="29680"/>
  <c r="G572" i="29680"/>
  <c r="G574" i="29680"/>
  <c r="G576" i="29680"/>
  <c r="G578" i="29680"/>
  <c r="G580" i="29680"/>
  <c r="G592" i="29680"/>
  <c r="G594" i="29680"/>
  <c r="G596" i="29680"/>
  <c r="G598" i="29680"/>
  <c r="G606" i="29680"/>
  <c r="G608" i="29680"/>
  <c r="G610" i="29680"/>
  <c r="G612" i="29680"/>
  <c r="G618" i="29680"/>
  <c r="G620" i="29680"/>
  <c r="G622" i="29680"/>
  <c r="G624" i="29680"/>
  <c r="G626" i="29680"/>
  <c r="G628" i="29680"/>
  <c r="G630" i="29680"/>
  <c r="G632" i="29680"/>
  <c r="G634" i="29680"/>
  <c r="G636" i="29680"/>
  <c r="G638" i="29680"/>
  <c r="G640" i="29680"/>
  <c r="G642" i="29680"/>
  <c r="G648" i="29680"/>
  <c r="G650" i="29680"/>
  <c r="G652" i="29680"/>
  <c r="G654" i="29680"/>
  <c r="G656" i="29680"/>
  <c r="G658" i="29680"/>
  <c r="G660" i="29680"/>
  <c r="G662" i="29680"/>
  <c r="G664" i="29680"/>
  <c r="G666" i="29680"/>
  <c r="G668" i="29680"/>
  <c r="G670" i="29680"/>
  <c r="G672" i="29680"/>
  <c r="G678" i="29680"/>
  <c r="G680" i="29680"/>
  <c r="G682" i="29680"/>
  <c r="G684" i="29680"/>
  <c r="G686" i="29680"/>
  <c r="G688" i="29680"/>
  <c r="G690" i="29680"/>
  <c r="G692" i="29680"/>
  <c r="G694" i="29680"/>
  <c r="G696" i="29680"/>
  <c r="G698" i="29680"/>
  <c r="G700" i="29680"/>
  <c r="G702" i="29680"/>
  <c r="G708" i="29680"/>
  <c r="G710" i="29680"/>
  <c r="G712" i="29680"/>
  <c r="G718" i="29680"/>
  <c r="G720" i="29680"/>
  <c r="G722" i="29680"/>
  <c r="G724" i="29680"/>
  <c r="G726" i="29680"/>
  <c r="G728" i="29680"/>
  <c r="G730" i="29680"/>
  <c r="G732" i="29680"/>
  <c r="G738" i="29680"/>
  <c r="G740" i="29680"/>
  <c r="G742" i="29680"/>
  <c r="G744" i="29680"/>
  <c r="G746" i="29680"/>
  <c r="G748" i="29680"/>
  <c r="G750" i="29680"/>
  <c r="G752" i="29680"/>
  <c r="G754" i="29680"/>
  <c r="G756" i="29680"/>
  <c r="G770" i="29680"/>
  <c r="G772" i="29680"/>
  <c r="G774" i="29680"/>
  <c r="G776" i="29680"/>
  <c r="G778" i="29680"/>
  <c r="G780" i="29680"/>
  <c r="G786" i="29680"/>
  <c r="G796" i="29680"/>
  <c r="G798" i="29680"/>
  <c r="G800" i="29680"/>
  <c r="G802" i="29680"/>
  <c r="G804" i="29680"/>
  <c r="G806" i="29680"/>
  <c r="G808" i="29680"/>
  <c r="G810" i="29680"/>
  <c r="G816" i="29680"/>
  <c r="G818" i="29680"/>
  <c r="G820" i="29680"/>
  <c r="G822" i="29680"/>
  <c r="G824" i="29680"/>
  <c r="G826" i="29680"/>
  <c r="G828" i="29680"/>
  <c r="G838" i="29680"/>
  <c r="G840" i="29680"/>
  <c r="G842" i="29680"/>
  <c r="G848" i="29680"/>
  <c r="G850" i="29680"/>
  <c r="G852" i="29680"/>
  <c r="G854" i="29680"/>
  <c r="G856" i="29680"/>
  <c r="G858" i="29680"/>
  <c r="G860" i="29680"/>
  <c r="G862" i="29680"/>
  <c r="G864" i="29680"/>
  <c r="G866" i="29680"/>
  <c r="G868" i="29680"/>
  <c r="G870" i="29680"/>
  <c r="G872" i="29680"/>
  <c r="G874" i="29680"/>
  <c r="G880" i="29680"/>
  <c r="G882" i="29680"/>
  <c r="G884" i="29680"/>
  <c r="G886" i="29680"/>
  <c r="G888" i="29680"/>
  <c r="G890" i="29680"/>
  <c r="G892" i="29680"/>
  <c r="G894" i="29680"/>
  <c r="G896" i="29680"/>
  <c r="G898" i="29680"/>
  <c r="G900" i="29680"/>
  <c r="G902" i="29680"/>
  <c r="G904" i="29680"/>
  <c r="G906" i="29680"/>
  <c r="G912" i="29680"/>
  <c r="G914" i="29680"/>
  <c r="G916" i="29680"/>
  <c r="G918" i="29680"/>
  <c r="G920" i="29680"/>
  <c r="G922" i="29680"/>
  <c r="G924" i="29680"/>
  <c r="G926" i="29680"/>
  <c r="G928" i="29680"/>
  <c r="G930" i="29680"/>
  <c r="G932" i="29680"/>
  <c r="G934" i="29680"/>
  <c r="G936" i="29680"/>
  <c r="G942" i="29680"/>
  <c r="G944" i="29680"/>
  <c r="G946" i="29680"/>
  <c r="G948" i="29680"/>
  <c r="G950" i="29680"/>
  <c r="G952" i="29680"/>
  <c r="G954" i="29680"/>
  <c r="G956" i="29680"/>
  <c r="G958" i="29680"/>
  <c r="G960" i="29680"/>
  <c r="G962" i="29680"/>
  <c r="G964" i="29680"/>
  <c r="G966" i="29680"/>
  <c r="G968" i="29680"/>
  <c r="G974" i="29680"/>
  <c r="G976" i="29680"/>
  <c r="G978" i="29680"/>
  <c r="G980" i="29680"/>
  <c r="G982" i="29680"/>
  <c r="G984" i="29680"/>
  <c r="G986" i="29680"/>
  <c r="G988" i="29680"/>
  <c r="G990" i="29680"/>
  <c r="G992" i="29680"/>
  <c r="G994" i="29680"/>
  <c r="G996" i="29680"/>
  <c r="G998" i="29680"/>
  <c r="G1000" i="29680"/>
  <c r="G1006" i="29680"/>
  <c r="G1008" i="29680"/>
  <c r="G1010" i="29680"/>
  <c r="G1012" i="29680"/>
  <c r="G1014" i="29680"/>
  <c r="G1016" i="29680"/>
  <c r="G1018" i="29680"/>
  <c r="G1020" i="29680"/>
  <c r="G1022" i="29680"/>
  <c r="G1024" i="29680"/>
  <c r="G1026" i="29680"/>
  <c r="G1028" i="29680"/>
  <c r="G1030" i="29680"/>
  <c r="G1032" i="29680"/>
  <c r="G1038" i="29680"/>
  <c r="G1040" i="29680"/>
  <c r="G1042" i="29680"/>
  <c r="G1044" i="29680"/>
  <c r="G1046" i="29680"/>
  <c r="G1048" i="29680"/>
  <c r="G1050" i="29680"/>
  <c r="G1052" i="29680"/>
  <c r="G1054" i="29680"/>
  <c r="G1056" i="29680"/>
  <c r="G1058" i="29680"/>
  <c r="G1060" i="29680"/>
  <c r="G1062" i="29680"/>
  <c r="G1064" i="29680"/>
  <c r="G1070" i="29680"/>
  <c r="G1072" i="29680"/>
  <c r="G1074" i="29680"/>
  <c r="G1076" i="29680"/>
  <c r="G1078" i="29680"/>
  <c r="G1080" i="29680"/>
  <c r="G1082" i="29680"/>
  <c r="G1084" i="29680"/>
  <c r="G1088" i="29680"/>
  <c r="G1090" i="29680"/>
  <c r="G1102" i="29680"/>
  <c r="G1108" i="29680"/>
  <c r="G1110" i="29680"/>
  <c r="G1112" i="29680"/>
  <c r="G1114" i="29680"/>
  <c r="G1116" i="29680"/>
  <c r="G20" i="29680"/>
  <c r="G16" i="29680"/>
  <c r="G14" i="29680"/>
  <c r="G12" i="29680"/>
  <c r="G10" i="29680"/>
  <c r="G1118" i="29680" l="1"/>
  <c r="O30" i="29700" s="1"/>
  <c r="G830" i="29680"/>
  <c r="O28" i="29700" s="1"/>
  <c r="G788" i="29680"/>
  <c r="O26" i="29700" s="1"/>
  <c r="G758" i="29680"/>
  <c r="O24" i="29700" s="1"/>
  <c r="G600" i="29680"/>
  <c r="O22" i="29700" s="1"/>
  <c r="G582" i="29680"/>
  <c r="O20" i="29700" s="1"/>
  <c r="G536" i="29680"/>
  <c r="O18" i="29700" s="1"/>
  <c r="G452" i="29680"/>
  <c r="O16" i="29700" s="1"/>
  <c r="G318" i="29680"/>
  <c r="O14" i="29700" s="1"/>
  <c r="G306" i="29680"/>
  <c r="O12" i="29700" s="1"/>
  <c r="G196" i="29680"/>
  <c r="O10" i="29700" s="1"/>
  <c r="G60" i="29680"/>
  <c r="P10" i="29700"/>
  <c r="P24" i="29700" l="1"/>
  <c r="P30" i="29700"/>
  <c r="P20" i="29700"/>
  <c r="P16" i="29700"/>
  <c r="P26" i="29700"/>
  <c r="P14" i="29700"/>
  <c r="P12" i="29700"/>
  <c r="P6" i="29700"/>
  <c r="K745" i="29689"/>
  <c r="K743" i="29689"/>
  <c r="K727" i="29689"/>
  <c r="K725" i="29689"/>
  <c r="K721" i="29689"/>
  <c r="K719" i="29689"/>
  <c r="K705" i="29689"/>
  <c r="BA288" i="29689"/>
  <c r="BA287" i="29689"/>
  <c r="BA204" i="29689"/>
  <c r="BA203" i="29689"/>
  <c r="BA202" i="29689"/>
  <c r="BA201" i="29689"/>
  <c r="D17" i="29689"/>
  <c r="D13" i="29689"/>
  <c r="D11" i="29689"/>
  <c r="P41" i="29700" l="1"/>
  <c r="D93" i="29624"/>
  <c r="D93" i="29701"/>
  <c r="E93" i="29701" s="1"/>
  <c r="O6" i="29700"/>
  <c r="O41" i="29700" s="1"/>
  <c r="D99" i="29701"/>
  <c r="E99" i="29701" s="1"/>
  <c r="D95" i="29624" l="1"/>
  <c r="D95" i="29701"/>
  <c r="E95" i="29701" s="1"/>
  <c r="D99" i="29624"/>
  <c r="E99" i="29624" s="1"/>
  <c r="D97" i="29701"/>
  <c r="E97" i="29701" s="1"/>
  <c r="D97" i="29624" l="1"/>
  <c r="E97" i="29624" s="1"/>
  <c r="L73" i="29689"/>
  <c r="D17" i="29680"/>
  <c r="D13" i="29680"/>
  <c r="D11" i="29680"/>
  <c r="N12" i="29700" l="1"/>
  <c r="N24" i="29700" l="1"/>
  <c r="N30" i="29700"/>
  <c r="N6" i="29700"/>
  <c r="N41" i="29700" l="1"/>
  <c r="D89" i="29624"/>
  <c r="D89" i="29701"/>
  <c r="E89" i="29701" s="1"/>
  <c r="M30" i="29700" l="1"/>
  <c r="M26" i="29700"/>
  <c r="M22" i="29700"/>
  <c r="M20" i="29700"/>
  <c r="M18" i="29700"/>
  <c r="M16" i="29700"/>
  <c r="M14" i="29700"/>
  <c r="M12" i="29700"/>
  <c r="M10" i="29700"/>
  <c r="D83" i="29624" l="1"/>
  <c r="E83" i="29624" s="1"/>
  <c r="D83" i="29701"/>
  <c r="E83" i="29701" s="1"/>
  <c r="D85" i="29624"/>
  <c r="E85" i="29624" s="1"/>
  <c r="D85" i="29701"/>
  <c r="E85" i="29701" s="1"/>
  <c r="M6" i="29700"/>
  <c r="M41" i="29700" s="1"/>
  <c r="D81" i="29701"/>
  <c r="E81" i="29701" s="1"/>
  <c r="D81" i="29624" l="1"/>
  <c r="E81" i="29624" s="1"/>
  <c r="D71" i="29624" l="1"/>
  <c r="E71" i="29624" s="1"/>
  <c r="D71" i="29701"/>
  <c r="E71" i="29701" s="1"/>
  <c r="D77" i="29624" l="1"/>
  <c r="E77" i="29624" s="1"/>
  <c r="D77" i="29701"/>
  <c r="E77" i="29701" s="1"/>
  <c r="L28" i="29700"/>
  <c r="L18" i="29700"/>
  <c r="L16" i="29700"/>
  <c r="L24" i="29700"/>
  <c r="L14" i="29700"/>
  <c r="L20" i="29700"/>
  <c r="L12" i="29700"/>
  <c r="K14" i="29700"/>
  <c r="L10" i="29700" l="1"/>
  <c r="L22" i="29700"/>
  <c r="L26" i="29700"/>
  <c r="L30" i="29700"/>
  <c r="K26" i="29700"/>
  <c r="K20" i="29700"/>
  <c r="K12" i="29700"/>
  <c r="K30" i="29700"/>
  <c r="K24" i="29700"/>
  <c r="K28" i="29700"/>
  <c r="K16" i="29700"/>
  <c r="K10" i="29700" l="1"/>
  <c r="L6" i="29700"/>
  <c r="L41" i="29700" s="1"/>
  <c r="I14" i="29700"/>
  <c r="I30" i="29700"/>
  <c r="I26" i="29700"/>
  <c r="I22" i="29700"/>
  <c r="R22" i="29700" s="1"/>
  <c r="I20" i="29700"/>
  <c r="I18" i="29700"/>
  <c r="I16" i="29700"/>
  <c r="I10" i="29700"/>
  <c r="D65" i="29624" l="1"/>
  <c r="D65" i="29701"/>
  <c r="E65" i="29701" s="1"/>
  <c r="K6" i="29700"/>
  <c r="K41" i="29700" s="1"/>
  <c r="D69" i="29624"/>
  <c r="E69" i="29624" s="1"/>
  <c r="D69" i="29701"/>
  <c r="E69" i="29701" s="1"/>
  <c r="I12" i="29700"/>
  <c r="E65" i="29624"/>
  <c r="I6" i="29700"/>
  <c r="I41" i="29700" l="1"/>
  <c r="D61" i="29701"/>
  <c r="E61" i="29701" s="1"/>
  <c r="J10" i="29700" l="1"/>
  <c r="J26" i="29700"/>
  <c r="J16" i="29700"/>
  <c r="J20" i="29700"/>
  <c r="J30" i="29700"/>
  <c r="D61" i="29624"/>
  <c r="E61" i="29624" s="1"/>
  <c r="J12" i="29700"/>
  <c r="J24" i="29700"/>
  <c r="J14" i="29700"/>
  <c r="D63" i="29624" l="1"/>
  <c r="D63" i="29701"/>
  <c r="E63" i="29701" s="1"/>
  <c r="J6" i="29700"/>
  <c r="J41" i="29700" s="1"/>
  <c r="E63" i="29624"/>
  <c r="G30" i="29700" l="1"/>
  <c r="G20" i="29700"/>
  <c r="G24" i="29700"/>
  <c r="G16" i="29700"/>
  <c r="G10" i="29700" l="1"/>
  <c r="G14" i="29700"/>
  <c r="G26" i="29700"/>
  <c r="G12" i="29700"/>
  <c r="G6" i="29700"/>
  <c r="D38" i="29624" l="1"/>
  <c r="E38" i="29624" s="1"/>
  <c r="D38" i="29701"/>
  <c r="E38" i="29701" s="1"/>
  <c r="G41" i="29700"/>
  <c r="F10" i="29700"/>
  <c r="F26" i="29700"/>
  <c r="F16" i="29700"/>
  <c r="F30" i="29700"/>
  <c r="F12" i="29700"/>
  <c r="D36" i="29624" l="1"/>
  <c r="E36" i="29624" s="1"/>
  <c r="D36" i="29701"/>
  <c r="E36" i="29701" s="1"/>
  <c r="D34" i="29624"/>
  <c r="E34" i="29624" s="1"/>
  <c r="D34" i="29701"/>
  <c r="E34" i="29701" s="1"/>
  <c r="D47" i="29624"/>
  <c r="E47" i="29624" s="1"/>
  <c r="D47" i="29701"/>
  <c r="E47" i="29701" s="1"/>
  <c r="F6" i="29700"/>
  <c r="F14" i="29700" l="1"/>
  <c r="F41" i="29700" s="1"/>
  <c r="D32" i="29624" l="1"/>
  <c r="D32" i="29701"/>
  <c r="E32" i="29701" s="1"/>
  <c r="D26" i="29624" l="1"/>
  <c r="E26" i="29624" s="1"/>
  <c r="D26" i="29701"/>
  <c r="E26" i="29701" s="1"/>
  <c r="D28" i="29624"/>
  <c r="E28" i="29624" s="1"/>
  <c r="D28" i="29701"/>
  <c r="E28" i="29701" s="1"/>
  <c r="D24" i="29624" l="1"/>
  <c r="E24" i="29624" s="1"/>
  <c r="D24" i="29701"/>
  <c r="E24" i="29701" s="1"/>
  <c r="G4" i="29680" l="1"/>
  <c r="G4" i="29689" s="1"/>
  <c r="E10" i="29700" l="1"/>
  <c r="E16" i="29700"/>
  <c r="E12" i="29700"/>
  <c r="E24" i="29700" l="1"/>
  <c r="E20" i="29700"/>
  <c r="E30" i="29700"/>
  <c r="E26" i="29700"/>
  <c r="E6" i="29700"/>
  <c r="E28" i="29700"/>
  <c r="E14" i="29700"/>
  <c r="E18" i="29700"/>
  <c r="R18" i="29700" s="1"/>
  <c r="E41" i="29700" l="1"/>
  <c r="E32" i="29624"/>
  <c r="D22" i="29624" l="1"/>
  <c r="E22" i="29624" s="1"/>
  <c r="D22" i="29701"/>
  <c r="E22" i="29701" s="1"/>
  <c r="D14" i="29700"/>
  <c r="R14" i="29700" s="1"/>
  <c r="D16" i="29700" l="1"/>
  <c r="R16" i="29700" s="1"/>
  <c r="D10" i="29700"/>
  <c r="D30" i="29700"/>
  <c r="D28" i="29700"/>
  <c r="R28" i="29700" s="1"/>
  <c r="D26" i="29700"/>
  <c r="R26" i="29700" s="1"/>
  <c r="D24" i="29700"/>
  <c r="D20" i="29700"/>
  <c r="R20" i="29700" s="1"/>
  <c r="D12" i="29700"/>
  <c r="R10" i="29700" l="1"/>
  <c r="H12" i="29700"/>
  <c r="D6" i="29700" l="1"/>
  <c r="D41" i="29700" s="1"/>
  <c r="D18" i="29624"/>
  <c r="D18" i="29701"/>
  <c r="E18" i="29701" s="1"/>
  <c r="H30" i="29700"/>
  <c r="H24" i="29700"/>
  <c r="E18" i="29624"/>
  <c r="D57" i="29701" l="1"/>
  <c r="E57" i="29701" s="1"/>
  <c r="E55" i="29624"/>
  <c r="E30" i="29624"/>
  <c r="E20" i="29624"/>
  <c r="H6" i="29700" l="1"/>
  <c r="D57" i="29624"/>
  <c r="E57" i="29624" s="1"/>
  <c r="G14" i="29620"/>
  <c r="G16" i="29620"/>
  <c r="G18" i="29620"/>
  <c r="G20" i="29620"/>
  <c r="G22" i="29620"/>
  <c r="G24" i="29620"/>
  <c r="G26" i="29620"/>
  <c r="G28" i="29620"/>
  <c r="G30" i="29620"/>
  <c r="G32" i="29620"/>
  <c r="G34" i="29620"/>
  <c r="G36" i="29620"/>
  <c r="G44" i="29620"/>
  <c r="G46" i="29620"/>
  <c r="G48" i="29620"/>
  <c r="G50" i="29620"/>
  <c r="G52" i="29620"/>
  <c r="G54" i="29620"/>
  <c r="G56" i="29620"/>
  <c r="G58" i="29620"/>
  <c r="G60" i="29620"/>
  <c r="G62" i="29620"/>
  <c r="G64" i="29620"/>
  <c r="G66" i="29620"/>
  <c r="G68" i="29620"/>
  <c r="G70" i="29620"/>
  <c r="G72" i="29620"/>
  <c r="G74" i="29620"/>
  <c r="G80" i="29620"/>
  <c r="G82" i="29620"/>
  <c r="G88" i="29620"/>
  <c r="G90" i="29620"/>
  <c r="G92" i="29620"/>
  <c r="G94" i="29620"/>
  <c r="G96" i="29620"/>
  <c r="G98" i="29620"/>
  <c r="G100" i="29620"/>
  <c r="G102" i="29620"/>
  <c r="G104" i="29620"/>
  <c r="G106" i="29620"/>
  <c r="G12" i="29620"/>
  <c r="H41" i="29700" l="1"/>
  <c r="D14" i="1"/>
  <c r="G38" i="29620"/>
  <c r="D12" i="1" s="1"/>
  <c r="D16" i="1" l="1"/>
  <c r="E16" i="1" s="1"/>
  <c r="C24" i="29700"/>
  <c r="R24" i="29700" s="1"/>
  <c r="S29" i="29700" s="1"/>
  <c r="D18" i="1"/>
  <c r="C30" i="29700"/>
  <c r="E14" i="1"/>
  <c r="C12" i="29700" s="1"/>
  <c r="R12" i="29700" s="1"/>
  <c r="S21" i="29700" s="1"/>
  <c r="E12" i="1"/>
  <c r="C6" i="29700" s="1"/>
  <c r="R6" i="29700" s="1"/>
  <c r="S11" i="29700" s="1"/>
  <c r="D22" i="1" l="1"/>
  <c r="E18" i="1"/>
  <c r="E22" i="1" s="1"/>
  <c r="R30" i="29700"/>
  <c r="C41" i="29700"/>
  <c r="R41" i="29700" s="1"/>
  <c r="R42" i="29700" s="1"/>
  <c r="D16" i="29624" l="1"/>
  <c r="E16" i="29624" s="1"/>
  <c r="D16" i="29701"/>
  <c r="E16" i="29701" s="1"/>
  <c r="E117" i="29701" s="1"/>
  <c r="E118" i="29701" s="1"/>
  <c r="E119" i="29701" s="1"/>
  <c r="H119" i="29701" s="1"/>
  <c r="J119" i="29701" s="1"/>
  <c r="S30" i="29700"/>
  <c r="R40" i="29700"/>
  <c r="E89" i="29624"/>
  <c r="E93" i="29624"/>
  <c r="E95" i="29624"/>
  <c r="E107" i="29624"/>
  <c r="S33" i="29700" l="1"/>
  <c r="U30" i="29700" s="1"/>
  <c r="E117" i="29624"/>
  <c r="E118" i="29624" l="1"/>
  <c r="E119" i="29624" s="1"/>
  <c r="U29" i="29700"/>
  <c r="U21" i="29700"/>
  <c r="U11" i="29700"/>
  <c r="U32" i="29700"/>
</calcChain>
</file>

<file path=xl/comments1.xml><?xml version="1.0" encoding="utf-8"?>
<comments xmlns="http://schemas.openxmlformats.org/spreadsheetml/2006/main">
  <authors>
    <author>Xander Magno</author>
  </authors>
  <commentList>
    <comment ref="D428" authorId="0" shapeId="0">
      <text>
        <r>
          <rPr>
            <b/>
            <sz val="8"/>
            <color indexed="81"/>
            <rFont val="Tahoma"/>
            <family val="2"/>
          </rPr>
          <t>Xander Magno:</t>
        </r>
        <r>
          <rPr>
            <sz val="8"/>
            <color indexed="81"/>
            <rFont val="Tahoma"/>
            <family val="2"/>
          </rPr>
          <t xml:space="preserve">
electrical = 8
comm. Rm = 6
total = 14</t>
        </r>
      </text>
    </comment>
    <comment ref="F428" authorId="0" shapeId="0">
      <text>
        <r>
          <rPr>
            <b/>
            <sz val="8"/>
            <color indexed="81"/>
            <rFont val="Tahoma"/>
            <family val="2"/>
          </rPr>
          <t>Xander Magno:</t>
        </r>
        <r>
          <rPr>
            <sz val="8"/>
            <color indexed="81"/>
            <rFont val="Tahoma"/>
            <family val="2"/>
          </rPr>
          <t xml:space="preserve">
electrical = 8
comm. Rm = 6
total = 14</t>
        </r>
      </text>
    </comment>
    <comment ref="D556" authorId="0" shapeId="0">
      <text>
        <r>
          <rPr>
            <b/>
            <sz val="8"/>
            <color indexed="81"/>
            <rFont val="Tahoma"/>
            <family val="2"/>
          </rPr>
          <t>Xander Magno:</t>
        </r>
        <r>
          <rPr>
            <sz val="8"/>
            <color indexed="81"/>
            <rFont val="Tahoma"/>
            <family val="2"/>
          </rPr>
          <t xml:space="preserve">
130+2323 = 2453</t>
        </r>
      </text>
    </comment>
    <comment ref="F556" authorId="0" shapeId="0">
      <text>
        <r>
          <rPr>
            <b/>
            <sz val="8"/>
            <color indexed="81"/>
            <rFont val="Tahoma"/>
            <family val="2"/>
          </rPr>
          <t>Xander Magno:</t>
        </r>
        <r>
          <rPr>
            <sz val="8"/>
            <color indexed="81"/>
            <rFont val="Tahoma"/>
            <family val="2"/>
          </rPr>
          <t xml:space="preserve">
130+2323 = 2453</t>
        </r>
      </text>
    </comment>
  </commentList>
</comments>
</file>

<file path=xl/comments2.xml><?xml version="1.0" encoding="utf-8"?>
<comments xmlns="http://schemas.openxmlformats.org/spreadsheetml/2006/main">
  <authors>
    <author>Xander Magno</author>
  </authors>
  <commentList>
    <comment ref="D419" authorId="0" shapeId="0">
      <text>
        <r>
          <rPr>
            <b/>
            <sz val="8"/>
            <color indexed="81"/>
            <rFont val="Tahoma"/>
            <family val="2"/>
          </rPr>
          <t>Xander Magno:</t>
        </r>
        <r>
          <rPr>
            <sz val="8"/>
            <color indexed="81"/>
            <rFont val="Tahoma"/>
            <family val="2"/>
          </rPr>
          <t xml:space="preserve">
electrical = 8
comm. Rm = 6
total = 14</t>
        </r>
      </text>
    </comment>
    <comment ref="F419" authorId="0" shapeId="0">
      <text>
        <r>
          <rPr>
            <b/>
            <sz val="8"/>
            <color indexed="81"/>
            <rFont val="Tahoma"/>
            <family val="2"/>
          </rPr>
          <t>Xander Magno:</t>
        </r>
        <r>
          <rPr>
            <sz val="8"/>
            <color indexed="81"/>
            <rFont val="Tahoma"/>
            <family val="2"/>
          </rPr>
          <t xml:space="preserve">
electrical = 8
comm. Rm = 6
total = 14</t>
        </r>
      </text>
    </comment>
    <comment ref="D547" authorId="0" shapeId="0">
      <text>
        <r>
          <rPr>
            <b/>
            <sz val="8"/>
            <color indexed="81"/>
            <rFont val="Tahoma"/>
            <family val="2"/>
          </rPr>
          <t>Xander Magno:</t>
        </r>
        <r>
          <rPr>
            <sz val="8"/>
            <color indexed="81"/>
            <rFont val="Tahoma"/>
            <family val="2"/>
          </rPr>
          <t xml:space="preserve">
130+2323 = 2453</t>
        </r>
      </text>
    </comment>
    <comment ref="F547" authorId="0" shapeId="0">
      <text>
        <r>
          <rPr>
            <b/>
            <sz val="8"/>
            <color indexed="81"/>
            <rFont val="Tahoma"/>
            <family val="2"/>
          </rPr>
          <t>Xander Magno:</t>
        </r>
        <r>
          <rPr>
            <sz val="8"/>
            <color indexed="81"/>
            <rFont val="Tahoma"/>
            <family val="2"/>
          </rPr>
          <t xml:space="preserve">
130+2323 = 2453</t>
        </r>
      </text>
    </comment>
  </commentList>
</comments>
</file>

<file path=xl/sharedStrings.xml><?xml version="1.0" encoding="utf-8"?>
<sst xmlns="http://schemas.openxmlformats.org/spreadsheetml/2006/main" count="4645" uniqueCount="1534">
  <si>
    <t>البند</t>
  </si>
  <si>
    <t>الوصــف</t>
  </si>
  <si>
    <t>الوحده</t>
  </si>
  <si>
    <t>غير مطلوب</t>
  </si>
  <si>
    <t>إجمالي التكلفة (يُرحّل إلى الملخص العام للتكلفة)</t>
  </si>
  <si>
    <t xml:space="preserve">رقم البند  </t>
  </si>
  <si>
    <t>الوصـــــــــــف</t>
  </si>
  <si>
    <t xml:space="preserve">إعداد الموقع </t>
  </si>
  <si>
    <t>18</t>
  </si>
  <si>
    <t>Site Preparation</t>
  </si>
  <si>
    <t xml:space="preserve">تحسينات الموقع </t>
  </si>
  <si>
    <t>19</t>
  </si>
  <si>
    <t>Site Improvements</t>
  </si>
  <si>
    <t xml:space="preserve">الأعمال المدنية بالموقع/المنافع الميكانيكية </t>
  </si>
  <si>
    <t>20</t>
  </si>
  <si>
    <t>Site Civil / Mechanical Utilities</t>
  </si>
  <si>
    <t xml:space="preserve">مرافق الكهرباء بالموقع </t>
  </si>
  <si>
    <t>21</t>
  </si>
  <si>
    <t>Site Electrical Utilities</t>
  </si>
  <si>
    <t>أعمال إنشاءات أخرى بالموقع</t>
  </si>
  <si>
    <t>22</t>
  </si>
  <si>
    <t>Other Site Construction</t>
  </si>
  <si>
    <t xml:space="preserve"> </t>
  </si>
  <si>
    <t>031113
032000</t>
  </si>
  <si>
    <t>52015</t>
  </si>
  <si>
    <t xml:space="preserve"> أنبوب خرساني بقطر 1-450ملم متصل  مع غرفة تفتيش وأنبوب تصريف، طول 33.30 متر طولي</t>
  </si>
  <si>
    <t>Concrete Pipe, 1-450 mm diameter,  connected to manhole and drainage pipe outlet, Length 33.30 LM</t>
  </si>
  <si>
    <t>031500
033100</t>
  </si>
  <si>
    <t>أسم المشروع : إسكان القوات الجوية بخميس مشيط - المنطقة الجنوبية</t>
  </si>
  <si>
    <t xml:space="preserve">الجدول (1)( موقع 3، الجزء 1) ملخص التكلفة - أعمال الموقع </t>
  </si>
  <si>
    <t>18.1.1</t>
  </si>
  <si>
    <t xml:space="preserve">م ط </t>
  </si>
  <si>
    <t>18.1.1.1</t>
  </si>
  <si>
    <t>عدد</t>
  </si>
  <si>
    <t>18.1.1.2</t>
  </si>
  <si>
    <t>م2</t>
  </si>
  <si>
    <t>18.1.1.3</t>
  </si>
  <si>
    <t>18.1.1.4</t>
  </si>
  <si>
    <t>18.1.1.5</t>
  </si>
  <si>
    <t>م3</t>
  </si>
  <si>
    <t>18.2.1</t>
  </si>
  <si>
    <t>18.2.2</t>
  </si>
  <si>
    <t>18.3.1</t>
  </si>
  <si>
    <t>18.3.2</t>
  </si>
  <si>
    <t>18.3.3</t>
  </si>
  <si>
    <t>19.1.1.1</t>
  </si>
  <si>
    <t>م ط</t>
  </si>
  <si>
    <t>19.1.3</t>
  </si>
  <si>
    <t>19.1.3.1</t>
  </si>
  <si>
    <t>19.1.3.3</t>
  </si>
  <si>
    <t>19.1.4</t>
  </si>
  <si>
    <t>19.1.4.1</t>
  </si>
  <si>
    <t>19.1.4.2</t>
  </si>
  <si>
    <t>19.1.4.3</t>
  </si>
  <si>
    <t>19.1.4.4</t>
  </si>
  <si>
    <t>19.1.4.5</t>
  </si>
  <si>
    <t>19.1.4.6</t>
  </si>
  <si>
    <t>19.1.4.7</t>
  </si>
  <si>
    <t>19.1.4.8</t>
  </si>
  <si>
    <t>19.1.4.9</t>
  </si>
  <si>
    <t>19.1.4.10</t>
  </si>
  <si>
    <t>19.1.4.11</t>
  </si>
  <si>
    <t>19.1.5</t>
  </si>
  <si>
    <t>19.1.5.1</t>
  </si>
  <si>
    <t>19.1.6</t>
  </si>
  <si>
    <t>19.1.6.1</t>
  </si>
  <si>
    <t>19.1.6.1.1</t>
  </si>
  <si>
    <t>ممرات خرسانية</t>
  </si>
  <si>
    <t>Concrete Walkways</t>
  </si>
  <si>
    <t>أرصفة خرسانية متشابكة  سمك 60 ملم شاملا طبقة فرشة  رملية سمك 50ملم  , طبقة أساس حصوية سمك 100ملم  وبرودورات خرسانية جاهزة حسب المخطط</t>
  </si>
  <si>
    <t>plus 10 %</t>
  </si>
  <si>
    <t xml:space="preserve">قطر 160 ملم </t>
  </si>
  <si>
    <t>160 mm diameter</t>
  </si>
  <si>
    <t xml:space="preserve">قطر 110 ملم </t>
  </si>
  <si>
    <t>110 mm diameter</t>
  </si>
  <si>
    <t xml:space="preserve">قطر 75 ملم </t>
  </si>
  <si>
    <t>75 mm diameter</t>
  </si>
  <si>
    <t>رقم</t>
  </si>
  <si>
    <t>فتحات تفتيش الصرف الصحي وأغطيتها</t>
  </si>
  <si>
    <t>Sewer Manholes &amp; Covers</t>
  </si>
  <si>
    <t>فتحة تفتيش للصرف الصحي نوع أ خرسانة صب الموقع  شاملة أغطية وإطارات من الحديد الزهر مع الدرج والأعمال الأخرى حسب المخطط</t>
  </si>
  <si>
    <t>Sewer Manhole, Type A, cast-in-place concrete, including cast iron cover and frame, and all civil works related thereto (Dwg 0-00-XP-01)</t>
  </si>
  <si>
    <t>فتحة تفتيش للصرف الصحي نوع ج خرسانة صب الموقع أو حلقات مسبقة الصب شاملة أغطية وإطارات من الحديد الزهر مع الدرج والأعمال الأخرى حسب المخطط</t>
  </si>
  <si>
    <t>Sewer Manhole, Type C, cast-in-place concrete or precast concrete rings, including cast iron cover and frame, manhole steps and all civil works related thereto (Dwg 0-00-XP-01)</t>
  </si>
  <si>
    <t>الأسلاك والكيبلات, شاملة وصلات يو بي في سي</t>
  </si>
  <si>
    <t>Wires And Cables, including UPVC sleeves</t>
  </si>
  <si>
    <t>كيبل حسب المواصفات</t>
  </si>
  <si>
    <t xml:space="preserve">قطر 32 ملم </t>
  </si>
  <si>
    <t>32 mm diameter</t>
  </si>
  <si>
    <t xml:space="preserve">قطر 90 ملم </t>
  </si>
  <si>
    <t>90 mm diameter</t>
  </si>
  <si>
    <t>مجموعة قطب تأريض مع فتحة فحص بغطاء من الحديد الزهر</t>
  </si>
  <si>
    <t>Grounding Electrode assembly w/cast iron cover inspection pit</t>
  </si>
  <si>
    <t>قطب تأريض</t>
  </si>
  <si>
    <t>Grounding Electrode</t>
  </si>
  <si>
    <t xml:space="preserve">قطر 40 ملم </t>
  </si>
  <si>
    <t>40 mm diameter</t>
  </si>
  <si>
    <t>الكيبلات, شاملة وصلات يو بي في سي</t>
  </si>
  <si>
    <t>Cables, including UPVC sleeves</t>
  </si>
  <si>
    <t xml:space="preserve">قطر 50 ملم </t>
  </si>
  <si>
    <t>50 mm diameter</t>
  </si>
  <si>
    <t>2 nos. - 1.5 mm2 Cu / XLPE / RSWA / PVC shielded fire alarm cable, D.B., at  105 deg. Celsius with Grounding cable</t>
  </si>
  <si>
    <t xml:space="preserve">رقم المشروع : 1 / 4 / 554  </t>
  </si>
  <si>
    <t>18.2.3</t>
  </si>
  <si>
    <t>19.1.1.2</t>
  </si>
  <si>
    <t>19.1.2</t>
  </si>
  <si>
    <t>19.1.2.1</t>
  </si>
  <si>
    <t>19.1.2.2</t>
  </si>
  <si>
    <t>19.1.2.3</t>
  </si>
  <si>
    <t>19.1.3.2</t>
  </si>
  <si>
    <t xml:space="preserve">الكمية  </t>
  </si>
  <si>
    <t xml:space="preserve">السعر الإفرادي </t>
  </si>
  <si>
    <t xml:space="preserve">السعر الإجمالي </t>
  </si>
  <si>
    <t>ملاحظات</t>
  </si>
  <si>
    <t>الكمية المنجزة</t>
  </si>
  <si>
    <t>المنطقة : المنطقة الجنوبية</t>
  </si>
  <si>
    <t>اسم المشروع : إسكان القوات الجوية بخميس مشيط</t>
  </si>
  <si>
    <t>رقم العقد : 434/36/3</t>
  </si>
  <si>
    <t>الدفعة المطلوبة عن الأعمال المنجزة                                                                      أقر أن الأعمال أعلاه تعكس العمل الفعلى وعلى ذلك أوقع</t>
  </si>
  <si>
    <t>مندوب المقاول</t>
  </si>
  <si>
    <t>مهندس المشروع</t>
  </si>
  <si>
    <t>التوقيع :</t>
  </si>
  <si>
    <t xml:space="preserve">عدد الوحدات </t>
  </si>
  <si>
    <t>تكلفة الوحده</t>
  </si>
  <si>
    <t xml:space="preserve"> إجمالي التكلفه</t>
  </si>
  <si>
    <t xml:space="preserve">    المملكة العربية السعودية</t>
  </si>
  <si>
    <t xml:space="preserve">            وزارة الدفاع</t>
  </si>
  <si>
    <t>الإدارة العامة للأشغال العسكرية</t>
  </si>
  <si>
    <t>إدارة الإشراف على تنفيذ المنشآت</t>
  </si>
  <si>
    <t>فرع الأشغال العسكرية بالمنطقة الجنوبية</t>
  </si>
  <si>
    <t>المنطقة : الجنوبية</t>
  </si>
  <si>
    <t>نموذج (م-4)</t>
  </si>
  <si>
    <t>أسم المشروع :  إسكان القوات الجوية بخميس مشيط</t>
  </si>
  <si>
    <t>قيمة العقد : 309.748.041/31  ريال</t>
  </si>
  <si>
    <t>أسم المقاول : شركة جودت للمقاولات</t>
  </si>
  <si>
    <t xml:space="preserve">       المملكة العربية السعودية</t>
  </si>
  <si>
    <t xml:space="preserve">      وزارة الدفاع</t>
  </si>
  <si>
    <t xml:space="preserve">     الإدارة العامة للأشغال العسكرية</t>
  </si>
  <si>
    <t>نموذج (م-3)</t>
  </si>
  <si>
    <t xml:space="preserve">ملخص عام التكلفة  </t>
  </si>
  <si>
    <t xml:space="preserve">رقم الجدول  </t>
  </si>
  <si>
    <t>عدد الوحدات</t>
  </si>
  <si>
    <t>سعرالوحدة</t>
  </si>
  <si>
    <t>إجمالى التكلفة</t>
  </si>
  <si>
    <t xml:space="preserve">(موقع 3) </t>
  </si>
  <si>
    <t>SITE 3</t>
  </si>
  <si>
    <t xml:space="preserve">الجزء  1 </t>
  </si>
  <si>
    <t>PART 1</t>
  </si>
  <si>
    <t>أعمال الموقع العام</t>
  </si>
  <si>
    <t>1</t>
  </si>
  <si>
    <t xml:space="preserve">   GENERAL SITEWORKS</t>
  </si>
  <si>
    <t xml:space="preserve">خزان مياه علوي ( 4-06) </t>
  </si>
  <si>
    <t>2</t>
  </si>
  <si>
    <r>
      <t xml:space="preserve">ELEVATED WATER TANK </t>
    </r>
    <r>
      <rPr>
        <sz val="8.5"/>
        <rFont val="MS Sans Serif"/>
        <family val="2"/>
        <charset val="178"/>
      </rPr>
      <t>(4-06)</t>
    </r>
  </si>
  <si>
    <t>الجزء  2</t>
  </si>
  <si>
    <t>PART 2</t>
  </si>
  <si>
    <t xml:space="preserve">شقق الضباط (5-01) </t>
  </si>
  <si>
    <t>OFFICERS APARTMENT  (5-01)</t>
  </si>
  <si>
    <t xml:space="preserve">مواقف مظللة للسيارات , 5- فتحات (4-05) </t>
  </si>
  <si>
    <t>CAR PARKING SHED, 5-BAY (4-05)</t>
  </si>
  <si>
    <t xml:space="preserve">مواقف مظللة للسيارات , 7- فتحات (4-05أ) </t>
  </si>
  <si>
    <t>3</t>
  </si>
  <si>
    <t>CAR PARKING SHED, 7-BAY (4-05A)</t>
  </si>
  <si>
    <t xml:space="preserve">مواقف مظللة للسيارات , 7- فتحات (4-05ب) </t>
  </si>
  <si>
    <t>4</t>
  </si>
  <si>
    <t>CAR PARKING SHED, 7-BAY (4-05B)</t>
  </si>
  <si>
    <t>الجزء  3</t>
  </si>
  <si>
    <t>PART 3</t>
  </si>
  <si>
    <t>مهنـــدس المشـروع</t>
  </si>
  <si>
    <t>مدير فرع الأشغال العسكرية بالمنطقة الجنوبية</t>
  </si>
  <si>
    <t>الجزء  4</t>
  </si>
  <si>
    <t>PART 4</t>
  </si>
  <si>
    <t>الجزء  5</t>
  </si>
  <si>
    <t>PART 5</t>
  </si>
  <si>
    <t xml:space="preserve"> مسجد لعدد (400 مصلي ) (3-02) </t>
  </si>
  <si>
    <t>MOSQUE, 400 PERSONS (3-02)</t>
  </si>
  <si>
    <t xml:space="preserve">الجزء  6 </t>
  </si>
  <si>
    <t>PART 6</t>
  </si>
  <si>
    <t xml:space="preserve">الجزء  7 </t>
  </si>
  <si>
    <t>PART 7</t>
  </si>
  <si>
    <t xml:space="preserve">(موقع 4) </t>
  </si>
  <si>
    <t>SITE 4</t>
  </si>
  <si>
    <t xml:space="preserve">شقق الأفراد (5-01) </t>
  </si>
  <si>
    <t>NCO APARTMENT (5-01)</t>
  </si>
  <si>
    <t xml:space="preserve"> مسجد لعدد (500 مصلي ) (3-02) </t>
  </si>
  <si>
    <t>MOSQUE, 500 PERSONS (3-02)</t>
  </si>
  <si>
    <t xml:space="preserve">خزان مياه علوي ( 4-04) </t>
  </si>
  <si>
    <r>
      <t xml:space="preserve">ELEVATED WATER TANK </t>
    </r>
    <r>
      <rPr>
        <sz val="8.5"/>
        <rFont val="MS Sans Serif"/>
        <family val="2"/>
        <charset val="178"/>
      </rPr>
      <t>(4-04)</t>
    </r>
  </si>
  <si>
    <t xml:space="preserve">مواقف مظللة للسيارات , 7- فتحات (4-06) </t>
  </si>
  <si>
    <t>CAR PARKING SHED, 7-BAY (4-06)</t>
  </si>
  <si>
    <t xml:space="preserve">الجزء  5 </t>
  </si>
  <si>
    <t xml:space="preserve"> مسجد لعدد (400 مصلي ) (3-03) </t>
  </si>
  <si>
    <t>MOSQUE, 400 PERSONS (3-03)</t>
  </si>
  <si>
    <t xml:space="preserve">الجزء  8 </t>
  </si>
  <si>
    <t>PART 8</t>
  </si>
  <si>
    <t xml:space="preserve">الجزء  9 </t>
  </si>
  <si>
    <t>PART 9</t>
  </si>
  <si>
    <t>كمية محملة على سعر البند حسب خطاب المقاول رقم 08/8857 وتاريخ 1434/3/11</t>
  </si>
  <si>
    <t>Interlocking Concrete Pavers, 60 mm thick, including 50 mm sand setting bed, 100 mm aggregate base course, and precast concrete curbstone as per Dwg 1-XG-C-10</t>
  </si>
  <si>
    <t>Excavation, unclassified materials, commencing at finished grade level, including removal of excess excavated materials from site</t>
  </si>
  <si>
    <t xml:space="preserve">ردم وإعادة ردم الحفريات , والدك على طبقات </t>
  </si>
  <si>
    <t>Cast-in-Place Lean Concrete, 18 Mpa, Type V, 75 mm thick</t>
  </si>
  <si>
    <t xml:space="preserve">قطر 63 ملم </t>
  </si>
  <si>
    <t>63 mm diameter</t>
  </si>
  <si>
    <t xml:space="preserve">قطر 20 ملم </t>
  </si>
  <si>
    <t>20 mm diameter</t>
  </si>
  <si>
    <t xml:space="preserve">كيبل متعدد الأسلاك 50 زوج - 0.9 معزول بمادة البليثيلين ومقاوم للعوامل الجوية ( حشوة هلامية ) دفن مباشر </t>
  </si>
  <si>
    <t xml:space="preserve">50P-0.90, multi-core, polyethelene insulated, WP (jelly-filled), DB, </t>
  </si>
  <si>
    <t>نسبة تخفيض 8.7% مقدمة من المقاول بموجب خطابة رقم 871 وتاريخ 1434/2/2هـ</t>
  </si>
  <si>
    <t>أجمالي التكلفة</t>
  </si>
  <si>
    <t xml:space="preserve">أجمالي التكلفة بعد حسم 8.7% </t>
  </si>
  <si>
    <t>الأساسات</t>
  </si>
  <si>
    <t>‏FOUNDATION</t>
  </si>
  <si>
    <t xml:space="preserve">حفريات ، مواد غير مصنفه تبدأ بمستوى مشطب شاملاً نقل فائض مواد الحفر من الموقع </t>
  </si>
  <si>
    <t>1.1.1</t>
  </si>
  <si>
    <t>1.1.2</t>
  </si>
  <si>
    <t>Filling and Backfilling to excavation, compacted in layers</t>
  </si>
  <si>
    <t>1.1.3</t>
  </si>
  <si>
    <t>1.1.4</t>
  </si>
  <si>
    <t>1.2.1</t>
  </si>
  <si>
    <t>الإجمالي الفرعي (الأساسات) ( يرحل إلى ملخص التكلفة البند - 1 )</t>
  </si>
  <si>
    <t>TOTAL FOUNDATIONS - TO SUMMARY ITEM I  SR</t>
  </si>
  <si>
    <t>إنشاءات الأقبية</t>
  </si>
  <si>
    <t>BASEMENT CONSTRUCTION</t>
  </si>
  <si>
    <t>الإنشاءات العلوية</t>
  </si>
  <si>
    <t>SUPERSTRUCTURE</t>
  </si>
  <si>
    <t>3.1</t>
  </si>
  <si>
    <t>3.1.1</t>
  </si>
  <si>
    <t>3.1.1.1</t>
  </si>
  <si>
    <t>3.1.2</t>
  </si>
  <si>
    <t>Roof Girder and Beam</t>
  </si>
  <si>
    <t>3.1.2.1</t>
  </si>
  <si>
    <t>3.1.3</t>
  </si>
  <si>
    <t>3.1.3.1</t>
  </si>
  <si>
    <t>الإجمالي الفرعي ( الإنشاءات العلوية ) ( يرحل إلى ملخص التكلفة البند - 3 )</t>
  </si>
  <si>
    <t>TOTAL SUPERSTRUCTURE - TO SUMMARY ITEM 3  SR</t>
  </si>
  <si>
    <t>الجزء الخارجي للمبنى</t>
  </si>
  <si>
    <t>EXTERIOR CLOSURE</t>
  </si>
  <si>
    <t>الجدران الخارجية شاملة العتبات والتسوية والمستلزمات</t>
  </si>
  <si>
    <t>4.1</t>
  </si>
  <si>
    <t>04200</t>
  </si>
  <si>
    <t>4.1.1</t>
  </si>
  <si>
    <t>4.1.2</t>
  </si>
  <si>
    <t>التشطيبات الخارجية</t>
  </si>
  <si>
    <t>4.2</t>
  </si>
  <si>
    <t>Exterior Finishes</t>
  </si>
  <si>
    <t>تشطيب الجدران</t>
  </si>
  <si>
    <t>4.2.1</t>
  </si>
  <si>
    <t>Wall Finishes</t>
  </si>
  <si>
    <t>4.3</t>
  </si>
  <si>
    <t>وسائل التعريف</t>
  </si>
  <si>
    <t>Identifying Devices</t>
  </si>
  <si>
    <t>4.3.1</t>
  </si>
  <si>
    <t>الإجمالي الفرعي ( الشكل الخارجي للمبنى ) ( يرحل إلى ملخص التكلفة البند - 4 )</t>
  </si>
  <si>
    <t>TOTAL EXTERIOR CLOSURE - TO SUMMARY ITEM 4  SR</t>
  </si>
  <si>
    <t>الأسطح</t>
  </si>
  <si>
    <t>5</t>
  </si>
  <si>
    <t>ROOFING</t>
  </si>
  <si>
    <t>5.1</t>
  </si>
  <si>
    <t>TOTAL ROOFING - TO SUMMARY ITEM 5  SR</t>
  </si>
  <si>
    <t>الإنشاءات الداخلية</t>
  </si>
  <si>
    <t>6</t>
  </si>
  <si>
    <t>INTERIOR CONSTRUCTION</t>
  </si>
  <si>
    <t>6.1.1</t>
  </si>
  <si>
    <t>6.1.2</t>
  </si>
  <si>
    <t>الدرج</t>
  </si>
  <si>
    <t>7</t>
  </si>
  <si>
    <t>STAIRWAYS</t>
  </si>
  <si>
    <t>التشطيبات الداخلية</t>
  </si>
  <si>
    <t>8</t>
  </si>
  <si>
    <t>INTERIOR FINISHES</t>
  </si>
  <si>
    <t xml:space="preserve">تشطيبات الجدران </t>
  </si>
  <si>
    <t>8.1</t>
  </si>
  <si>
    <t>8.1.1</t>
  </si>
  <si>
    <t>دهان على أوجه اللياسة الخراسانية ، تشطيب لاتكس</t>
  </si>
  <si>
    <t>8.1.2</t>
  </si>
  <si>
    <t>Painting on fairface concrete surfaces, latex paint</t>
  </si>
  <si>
    <t>Floor Finishes</t>
  </si>
  <si>
    <t>8.2.1</t>
  </si>
  <si>
    <t>8.2.2</t>
  </si>
  <si>
    <t>Ceiling Finishes</t>
  </si>
  <si>
    <t>8.3.1</t>
  </si>
  <si>
    <t>8.3.2</t>
  </si>
  <si>
    <t>الإجمالي الفرعي ( التشطيبات الداخلية ) ( يرحل إلى ملخص التكلفة البند - 8 )</t>
  </si>
  <si>
    <t>أنظمة النقل</t>
  </si>
  <si>
    <t>CONVEYING SYSTEMS</t>
  </si>
  <si>
    <t>10</t>
  </si>
  <si>
    <t>PLUMBING SYSTEMS</t>
  </si>
  <si>
    <t>10.1.1</t>
  </si>
  <si>
    <t>10.1.2</t>
  </si>
  <si>
    <t>Miscellaneous Valves/Accessories</t>
  </si>
  <si>
    <t>10.1.3</t>
  </si>
  <si>
    <t>10.1.4</t>
  </si>
  <si>
    <t>10.1.5</t>
  </si>
  <si>
    <t>10.1.6</t>
  </si>
  <si>
    <t>للإستخدام الخارجي</t>
  </si>
  <si>
    <t>10.2</t>
  </si>
  <si>
    <t>For External Use</t>
  </si>
  <si>
    <t xml:space="preserve">أنابيب المياه ( يو بي في سي ) ، شاملاً حفر وردم خنادق تمديد </t>
  </si>
  <si>
    <t>10.2.1</t>
  </si>
  <si>
    <t>Water Pipes (UPVC), including trench excavation and backfilling</t>
  </si>
  <si>
    <t>10.2.1.1</t>
  </si>
  <si>
    <t>10.2.2</t>
  </si>
  <si>
    <t>TOTAL PLUMBING SYSTEMS - TO SUMMARY ITEM 10  SR</t>
  </si>
  <si>
    <t>أنظمة التدفئة والتهوية والتكييف</t>
  </si>
  <si>
    <t>11</t>
  </si>
  <si>
    <t>HEATING, VENTILATING AND AIR CONDITIONING SYSTEMS</t>
  </si>
  <si>
    <t>مراوح الشفط ، كاملة مع كافة المستلزمات الأخرى</t>
  </si>
  <si>
    <t>Exhaust Fans, complete with all other appurtenances</t>
  </si>
  <si>
    <t>11.1.1</t>
  </si>
  <si>
    <t>11.2.1</t>
  </si>
  <si>
    <t>الإجمالي الفرعي ( أنظمة التدفئة والتهوية والتكييف ) ( يرحل إلى ملخص التكلفة البند - 11 )</t>
  </si>
  <si>
    <t>TOTAL HVAC SYSTEMS - TO SUMMARY ITEM 11  SR</t>
  </si>
  <si>
    <t>12</t>
  </si>
  <si>
    <t>FIRE PROTECTION SYSTEMS</t>
  </si>
  <si>
    <t>12.1</t>
  </si>
  <si>
    <t>12.1.1</t>
  </si>
  <si>
    <t>12.1.1.1</t>
  </si>
  <si>
    <t>12.1.1.2</t>
  </si>
  <si>
    <t>12.1.1.3</t>
  </si>
  <si>
    <t>12.1.1.4</t>
  </si>
  <si>
    <t>12.1.2</t>
  </si>
  <si>
    <t>12.1.2.1</t>
  </si>
  <si>
    <t>12.1.2.2</t>
  </si>
  <si>
    <t xml:space="preserve"> توصيلة سياميةمع غطاء قطر 100 × 65 ملم × 65 ملم (توصيلة الدفاع المدني)</t>
  </si>
  <si>
    <t>Siamese Hose Valve Connection with Cap, 100 x 65 x 65 mm diameter (for Fire Department Connection)</t>
  </si>
  <si>
    <t>12.1.3</t>
  </si>
  <si>
    <t>الأنظمة الكهربائية</t>
  </si>
  <si>
    <t>13</t>
  </si>
  <si>
    <t>ELECTRICAL SYSTEMS</t>
  </si>
  <si>
    <t>الخدمات الكهربائية وشبكة التوزيع شاملة الإختبارات</t>
  </si>
  <si>
    <t>13.1</t>
  </si>
  <si>
    <t>لوحات الدوائر الكهربائية الفرعية</t>
  </si>
  <si>
    <t>13.1.1</t>
  </si>
  <si>
    <t>13.1.1.1</t>
  </si>
  <si>
    <t>الأسلاك والكابلات شاملاً مجاري التمديدات من البي في سي</t>
  </si>
  <si>
    <t>13.1.2</t>
  </si>
  <si>
    <t>13.1.2.1</t>
  </si>
  <si>
    <t>الإنارة  والتسليك الفرعي وسائل تسليك تشمل علب التوزيع، قنوات التمديدات والتسليك وكافة المستلزمات</t>
  </si>
  <si>
    <t>13.1.3</t>
  </si>
  <si>
    <t xml:space="preserve">Lighting and Branch Wiring (Wiring devices, including junction boxes, conduits, wirings and all pertinent accessories). </t>
  </si>
  <si>
    <t>13.1.3.1</t>
  </si>
  <si>
    <t>13.1.3.2</t>
  </si>
  <si>
    <t xml:space="preserve">خلية ضوئية </t>
  </si>
  <si>
    <t>Photocell</t>
  </si>
  <si>
    <r>
      <t xml:space="preserve">مفتاح فصل </t>
    </r>
    <r>
      <rPr>
        <sz val="12"/>
        <rFont val="Times New Roman"/>
        <family val="1"/>
        <charset val="178"/>
      </rPr>
      <t>(UFSS) بدون فيوز</t>
    </r>
  </si>
  <si>
    <t>Unfused Safety Switch (UFSS)</t>
  </si>
  <si>
    <t xml:space="preserve">قاطع 15 أمبير ، ذو إطار 100 أمبير ، 1 قطب ، 230 فولت ، داخل علبة ( نيما )  </t>
  </si>
  <si>
    <t xml:space="preserve">CB, 15AT, 100AF, 1P,  230V,  in lockable NEMA1 enclosure </t>
  </si>
  <si>
    <t xml:space="preserve"> الإنارة الداخلية تركيبات إضاءة، شاملة علب التوزيع، قنوات التمديدات والتسليك وكافة المستلزمات الأخرى</t>
  </si>
  <si>
    <t>13.1.4</t>
  </si>
  <si>
    <t xml:space="preserve">Interior Lighting (Lighting fixtures, including junction boxes, conduits, wirings and all pertinent accessories). </t>
  </si>
  <si>
    <t>13.1.4.1</t>
  </si>
  <si>
    <t>13.1.4.2</t>
  </si>
  <si>
    <t>13.1.4.3</t>
  </si>
  <si>
    <t>13.2.1</t>
  </si>
  <si>
    <t>13.2.2</t>
  </si>
  <si>
    <t>الكيبلات شاملاً حفر وردم خنادق تمديد</t>
  </si>
  <si>
    <t>13.2.3</t>
  </si>
  <si>
    <t>Cables, including trench excavation and backfilling</t>
  </si>
  <si>
    <t>سلك نحاس مكشوف 50 ملم2</t>
  </si>
  <si>
    <t>50 mm2,  BCW</t>
  </si>
  <si>
    <t>13.3</t>
  </si>
  <si>
    <t>Fire Alarm System (including wires, conduit, boxes, testing and all pertinent accessories)</t>
  </si>
  <si>
    <t>13.3.1</t>
  </si>
  <si>
    <t xml:space="preserve">وحدة وسطيه راجع المخطط </t>
  </si>
  <si>
    <t>13.3.2</t>
  </si>
  <si>
    <t>Interface Unit</t>
  </si>
  <si>
    <t xml:space="preserve">كاشف دخان من النوع الضوئي </t>
  </si>
  <si>
    <t>13.3.3</t>
  </si>
  <si>
    <t>13.3.4</t>
  </si>
  <si>
    <t>13.3.5</t>
  </si>
  <si>
    <t>الأعمال الكهربائية الخارجية (شاملة الاختبار)</t>
  </si>
  <si>
    <t>External Electrical Works (including testing)</t>
  </si>
  <si>
    <t xml:space="preserve">شبكة الكهرباء بالموقع </t>
  </si>
  <si>
    <t>13.4.1</t>
  </si>
  <si>
    <t xml:space="preserve">نظام الإنذار عن الحريق بالموقع </t>
  </si>
  <si>
    <t>13.4.2</t>
  </si>
  <si>
    <t xml:space="preserve">Site Fire Alarm System </t>
  </si>
  <si>
    <t>13.4.3</t>
  </si>
  <si>
    <t>الإجمالي الفرعي ( الأنظمة الكهربائية ) ( يرحل إلى ملخص التكلفة البند - 13 )</t>
  </si>
  <si>
    <t>البنود من ( 14 ) إلى ( 17 )</t>
  </si>
  <si>
    <t>ITEM NUMBER 14 TO 17</t>
  </si>
  <si>
    <t>القواعد والأساسات</t>
  </si>
  <si>
    <t>Foundations</t>
  </si>
  <si>
    <t>إنشاء الأقبية</t>
  </si>
  <si>
    <t>Basement Construction</t>
  </si>
  <si>
    <t>Superstructure</t>
  </si>
  <si>
    <t>Exterior Closure</t>
  </si>
  <si>
    <t>Roofing</t>
  </si>
  <si>
    <t>الإنشاءات الدخلية</t>
  </si>
  <si>
    <t>Interior Construction</t>
  </si>
  <si>
    <t>بيت الدرج</t>
  </si>
  <si>
    <t>Stairways</t>
  </si>
  <si>
    <t>Interior Finishes</t>
  </si>
  <si>
    <t>Conveying Systems</t>
  </si>
  <si>
    <t>أنظمة السباكة</t>
  </si>
  <si>
    <t>Plumbing Systems</t>
  </si>
  <si>
    <t>HVAC Systems</t>
  </si>
  <si>
    <t>نظام الحماية من الحريق</t>
  </si>
  <si>
    <t>Fire Protection Systems</t>
  </si>
  <si>
    <t>Electrical Systems</t>
  </si>
  <si>
    <t>المعدات</t>
  </si>
  <si>
    <t>Equipment</t>
  </si>
  <si>
    <t>الأثاث</t>
  </si>
  <si>
    <t>Furnishings</t>
  </si>
  <si>
    <t xml:space="preserve"> إنشاءات خاصة</t>
  </si>
  <si>
    <t>Special Construction</t>
  </si>
  <si>
    <t>أعمال هدم مختارة</t>
  </si>
  <si>
    <t>Selective Building Demolition</t>
  </si>
  <si>
    <t xml:space="preserve">حفريات بمستوى منخفض ، مواد غير مصنفه شاملاً نقل فائض مواد الحفر من الموقع </t>
  </si>
  <si>
    <t>Excavation, unclassified materials, commencing at reduced level, including removal of excess excavated materials from site</t>
  </si>
  <si>
    <t>خرسانة عادية صب الموقع 18 م.ب. أ، نوع 5 , سمك 75 ملم</t>
  </si>
  <si>
    <t xml:space="preserve">خرسانة صب الموقع 30 م ب ، نوع 5، شاملاً كافة التسليح  والعزل والقوالب وكافة المستلزمات </t>
  </si>
  <si>
    <t>Cast-in-Place Concrete, 30 Mpa, Type V, including reinforcement, dampproofing, formworks and accessories.</t>
  </si>
  <si>
    <t xml:space="preserve">دعائم الأعمدة </t>
  </si>
  <si>
    <t>Column Pier</t>
  </si>
  <si>
    <t>كمرات التسوية</t>
  </si>
  <si>
    <t>Grade Beam</t>
  </si>
  <si>
    <t>1.3.1</t>
  </si>
  <si>
    <t>1.3.2</t>
  </si>
  <si>
    <t>خرسانة عادية صب الموقع 18 م.ب. نوع 5 ،سمك 50 ملم</t>
  </si>
  <si>
    <t>1.3.3</t>
  </si>
  <si>
    <t>Cast-in-Place Lean Concrete, 18 Mpa, Type V, 50 mm thick</t>
  </si>
  <si>
    <t>1.3.4</t>
  </si>
  <si>
    <t>بلاطات التسوية الأرضية وقواعد الجدران</t>
  </si>
  <si>
    <t>1.4</t>
  </si>
  <si>
    <t>Slab-on-Grade &amp; Wall Footing</t>
  </si>
  <si>
    <t>الردم بعمل مناسيب تحت بلاط الأرضية، مع الدك على طبقات</t>
  </si>
  <si>
    <t>1.4.1</t>
  </si>
  <si>
    <t>Fill to make-up levels under slab on grade: compacted in layers</t>
  </si>
  <si>
    <t>أعمال الردم الحبيبية للتسوية تحت بلاط الأرضية ، مع الدك على طبقات</t>
  </si>
  <si>
    <t>1.4.2</t>
  </si>
  <si>
    <t>Granular Fill (hard-core) to make up levels under slab on grade; compacted in layers</t>
  </si>
  <si>
    <t xml:space="preserve">خرسانة صب الموقع 30 م ب ، نوع 5 ، شاملاً كافة التسليح   والقوالب مانع البخار وكافة المستلزمات </t>
  </si>
  <si>
    <t>1.4.3</t>
  </si>
  <si>
    <t>مكافحة النمل الأبيض</t>
  </si>
  <si>
    <t>Termite Control</t>
  </si>
  <si>
    <t>معالجة التربه لمكافحة النمل الأبيض</t>
  </si>
  <si>
    <t>1.5.1</t>
  </si>
  <si>
    <t>Soil Treatment for termite control</t>
  </si>
  <si>
    <t>1.6.1</t>
  </si>
  <si>
    <t>1.7.1</t>
  </si>
  <si>
    <t>1.8</t>
  </si>
  <si>
    <t>1.8.1</t>
  </si>
  <si>
    <t>انشاء الدور الأول</t>
  </si>
  <si>
    <t>First Floor Construction</t>
  </si>
  <si>
    <t>أعمدة داعمة للأرضيات</t>
  </si>
  <si>
    <t>Column Supporting Floor</t>
  </si>
  <si>
    <t>خرسانة صب الموقع 30 م ب ، نوع 1، شاملاً كافة التسليح  والقوالب والمستلزمات</t>
  </si>
  <si>
    <t>Cast-in-Place Concrete, 30 Mpa, Type I, including reinforcement, formwork &amp; accessories</t>
  </si>
  <si>
    <t>عوارض وكمرات ارضية</t>
  </si>
  <si>
    <t>Floor Girder and Beam</t>
  </si>
  <si>
    <t>بلاطة الأرضية</t>
  </si>
  <si>
    <t>Floor Slab</t>
  </si>
  <si>
    <t>انشاء الأسطح</t>
  </si>
  <si>
    <t>Roof Construction</t>
  </si>
  <si>
    <t>3.2.1</t>
  </si>
  <si>
    <t>Column Supporting Roof</t>
  </si>
  <si>
    <t>3.2.1.1</t>
  </si>
  <si>
    <t>عوارض وكمرات السطح</t>
  </si>
  <si>
    <t>3.2.2</t>
  </si>
  <si>
    <t>3.2.2.1</t>
  </si>
  <si>
    <t>بلاطة السطح</t>
  </si>
  <si>
    <t>3.2.3</t>
  </si>
  <si>
    <t>Roof Slab</t>
  </si>
  <si>
    <t>3.2.3.1</t>
  </si>
  <si>
    <t xml:space="preserve">إطارات السطح العلوي </t>
  </si>
  <si>
    <t>Upper Roof Framing</t>
  </si>
  <si>
    <t>3.3.1</t>
  </si>
  <si>
    <t>3.3.1.1</t>
  </si>
  <si>
    <t>3.3.2</t>
  </si>
  <si>
    <t>3.3.2.1</t>
  </si>
  <si>
    <t>3.3.3</t>
  </si>
  <si>
    <t>3.3.3.1</t>
  </si>
  <si>
    <t xml:space="preserve">دروات للأسطح السفلية والعلوية </t>
  </si>
  <si>
    <t>Lower Roof and Upper Roof Parapet</t>
  </si>
  <si>
    <t>3.4.1</t>
  </si>
  <si>
    <t>Cavity Wall, 300 mm thick, consists of 100 mm and 150 mm thick concrete masonry units, and 50 mm thick rigid insulation.</t>
  </si>
  <si>
    <t xml:space="preserve">جدران من البلوك الخرساني سمك 200 ملم </t>
  </si>
  <si>
    <t>Concrete Masonry Unit, 200 mm thick</t>
  </si>
  <si>
    <t>4.2.1.1</t>
  </si>
  <si>
    <t>دهان على أوجه اللياسة الأسمنتية ، تشطيب لاتكس خشن</t>
  </si>
  <si>
    <t>4.2.1.2</t>
  </si>
  <si>
    <t>Painting on cement plaster surfaces, latex aggregate paint</t>
  </si>
  <si>
    <t xml:space="preserve">تشطيب الأرضيات </t>
  </si>
  <si>
    <t>4.2.2</t>
  </si>
  <si>
    <t>4.2.2.1</t>
  </si>
  <si>
    <t>4.2.2.2</t>
  </si>
  <si>
    <t>4.2.3</t>
  </si>
  <si>
    <t>4.2.3.1</t>
  </si>
  <si>
    <t>4.3.2</t>
  </si>
  <si>
    <t>4.3.3</t>
  </si>
  <si>
    <t>4.3.4</t>
  </si>
  <si>
    <t>4.4</t>
  </si>
  <si>
    <t>Exterior Entrance Doors, including frames, hardwares, thresholds, painting or staining and joint sealants</t>
  </si>
  <si>
    <t>4.4.1</t>
  </si>
  <si>
    <t>4.4.1.1</t>
  </si>
  <si>
    <t>4.4.2</t>
  </si>
  <si>
    <t>Hollow Metal Door</t>
  </si>
  <si>
    <t>4.4.2.1</t>
  </si>
  <si>
    <t xml:space="preserve">باب بفتحة معدنية </t>
  </si>
  <si>
    <t>4.4.3</t>
  </si>
  <si>
    <t>Steel Louvered Door</t>
  </si>
  <si>
    <t>4.4.3.1</t>
  </si>
  <si>
    <t>عناصر خرسانية جاهزة</t>
  </si>
  <si>
    <t>Precast Concrete Items</t>
  </si>
  <si>
    <t>4.5.1</t>
  </si>
  <si>
    <t>4.5.2</t>
  </si>
  <si>
    <t>4.5.3</t>
  </si>
  <si>
    <t>4.5.4</t>
  </si>
  <si>
    <t>4.5.5</t>
  </si>
  <si>
    <t>4.5.6</t>
  </si>
  <si>
    <t>4.5.7</t>
  </si>
  <si>
    <t>4.6.1</t>
  </si>
  <si>
    <t>4.6.2</t>
  </si>
  <si>
    <t>4.7.1</t>
  </si>
  <si>
    <t>نظام عزل الأسطح فوق البلاطة الخرسانية للسطح</t>
  </si>
  <si>
    <t>نظام تصريف بالسطح شاملة المزاريب والمستلزمات</t>
  </si>
  <si>
    <t>5.2</t>
  </si>
  <si>
    <t>Roof Drain, including downspout and all accessories</t>
  </si>
  <si>
    <t>5.3</t>
  </si>
  <si>
    <t>6.1</t>
  </si>
  <si>
    <t>6.1.3</t>
  </si>
  <si>
    <t>6.1.4</t>
  </si>
  <si>
    <t>Concrete Masonry Unit, 100 mm thick</t>
  </si>
  <si>
    <t>6.2</t>
  </si>
  <si>
    <t>6.2.1</t>
  </si>
  <si>
    <t>6.2.1.1</t>
  </si>
  <si>
    <t>6.2.2</t>
  </si>
  <si>
    <t>6.2.2.1</t>
  </si>
  <si>
    <t>6.2.2.2</t>
  </si>
  <si>
    <t>6.2.2.3</t>
  </si>
  <si>
    <t>6.3</t>
  </si>
  <si>
    <t>6.3.1</t>
  </si>
  <si>
    <t>6.3.2</t>
  </si>
  <si>
    <t>أعمال داخلية خاصة</t>
  </si>
  <si>
    <t>6.4</t>
  </si>
  <si>
    <t>Interior Specialties</t>
  </si>
  <si>
    <t>مستلزمات الحمامات</t>
  </si>
  <si>
    <t>6.4.1</t>
  </si>
  <si>
    <t>Toilet Accessories</t>
  </si>
  <si>
    <t>6.4.1.1</t>
  </si>
  <si>
    <t>6.4.1.2</t>
  </si>
  <si>
    <t>6.4.1.3</t>
  </si>
  <si>
    <t>6.4.1.4</t>
  </si>
  <si>
    <t>6.4.1.5</t>
  </si>
  <si>
    <t>6.4.1.6</t>
  </si>
  <si>
    <r>
      <t xml:space="preserve">كاونتر مغسلة </t>
    </r>
    <r>
      <rPr>
        <sz val="11"/>
        <rFont val="Times New Roman"/>
        <family val="1"/>
      </rPr>
      <t xml:space="preserve"> (شاملاً المستلزمات) </t>
    </r>
  </si>
  <si>
    <t>6.4.2</t>
  </si>
  <si>
    <t>Lavatory Counter (Inclusive of accessories)</t>
  </si>
  <si>
    <t>6.4.2.1</t>
  </si>
  <si>
    <t>6.4.3</t>
  </si>
  <si>
    <t>6.4.3.1</t>
  </si>
  <si>
    <t>6.4.3.2</t>
  </si>
  <si>
    <t>TS-C, Floor Identification</t>
  </si>
  <si>
    <t>6.4.3.3</t>
  </si>
  <si>
    <t>6.4.3.4</t>
  </si>
  <si>
    <t>TS-E, Exit</t>
  </si>
  <si>
    <t>6.4.3.5</t>
  </si>
  <si>
    <t>6.4.3.6</t>
  </si>
  <si>
    <t>6.4.3.7</t>
  </si>
  <si>
    <t>خزانة عمل مدمجه</t>
  </si>
  <si>
    <t>6.4.4</t>
  </si>
  <si>
    <t>Built-In Casework</t>
  </si>
  <si>
    <t>6.4.4.1</t>
  </si>
  <si>
    <t>6.4.4.2</t>
  </si>
  <si>
    <t>6.4.4.3</t>
  </si>
  <si>
    <t>6.4.4.4</t>
  </si>
  <si>
    <t>6.4.4.5</t>
  </si>
  <si>
    <t>6.4.4.6</t>
  </si>
  <si>
    <t>6.4.4.7</t>
  </si>
  <si>
    <t>6.4.4.8</t>
  </si>
  <si>
    <t>6.4.4.9</t>
  </si>
  <si>
    <t>الإجمالي الفرعي ( الإنشاءات الداخلية ) ( يرحل إلى ملخص التكلفة البند - 6 )</t>
  </si>
  <si>
    <t>إنشاءات الدرج</t>
  </si>
  <si>
    <t>7.1.1</t>
  </si>
  <si>
    <t>Stair Construction</t>
  </si>
  <si>
    <t>7.1.1.1</t>
  </si>
  <si>
    <t>7.1.2</t>
  </si>
  <si>
    <t xml:space="preserve">لياسة أسمنت بورتلاندي على الخرسانة والأسطح البنائية </t>
  </si>
  <si>
    <t>7.1.2.1</t>
  </si>
  <si>
    <t>Portland Cement Plaster on concrete and masonry surfaces</t>
  </si>
  <si>
    <t>7.1.2.2</t>
  </si>
  <si>
    <t>7.1.3</t>
  </si>
  <si>
    <t>7.1.3.1</t>
  </si>
  <si>
    <t>7.1.3.2</t>
  </si>
  <si>
    <t>Granite Base, 100 mm high</t>
  </si>
  <si>
    <t>تشطيبات السقف</t>
  </si>
  <si>
    <t xml:space="preserve">مشغولات معدنية </t>
  </si>
  <si>
    <t>Metal Fabrications</t>
  </si>
  <si>
    <t>الإجمالي الفرعي ( بيت الدرج ) ( يرحل إلى ملخص التكلفة البند - 7 )</t>
  </si>
  <si>
    <t>TOTAL STAIRWAYS - TO SUMMARY ITEM 7 SR</t>
  </si>
  <si>
    <t>بلاط سيراميك مصقول ، شاملاً طبقة مونة</t>
  </si>
  <si>
    <t>8.1.3</t>
  </si>
  <si>
    <t>Ceramic Tile, Glazed, including mortar bed</t>
  </si>
  <si>
    <t xml:space="preserve">Floor Hardener  with Epoxy Paint </t>
  </si>
  <si>
    <t xml:space="preserve">بلاط تيرازو </t>
  </si>
  <si>
    <t>Terrazzo Tile</t>
  </si>
  <si>
    <t>8.2.3</t>
  </si>
  <si>
    <t>بلاط سيراميك غير مصقول ، نظام عزل بتيوميني</t>
  </si>
  <si>
    <t>8.2.4</t>
  </si>
  <si>
    <t>8.2.5</t>
  </si>
  <si>
    <t>Porcelain Tile</t>
  </si>
  <si>
    <t>8.2.6</t>
  </si>
  <si>
    <t>8.2.7</t>
  </si>
  <si>
    <t>Porcelain Base, 100 mm high</t>
  </si>
  <si>
    <t>8.2.8</t>
  </si>
  <si>
    <t>بلاط جبسي مقاوم للرطوبة</t>
  </si>
  <si>
    <t>8.3.3</t>
  </si>
  <si>
    <t>Gypsum Board Tile, moisture resistant</t>
  </si>
  <si>
    <t>تركيبات السباكة ، كاملة مع كافة التركيبات محابس زاوية والمستلزمات الأخرى</t>
  </si>
  <si>
    <t xml:space="preserve">Plumbing Fixtures, complete with fittings, angle valves and all appurtenances </t>
  </si>
  <si>
    <t>( P - 1 )  دورة مياه ، نوع غربي ، تركيب أرضي مع صندوق طرد مع مجموعة شطاف</t>
  </si>
  <si>
    <t>Water  Closet, western type, floor mounted with flush tank (P-1), including hand spray assembly</t>
  </si>
  <si>
    <t xml:space="preserve">  مغسلة مركبة بالجدار( P - 4 )</t>
  </si>
  <si>
    <t xml:space="preserve">Lavatory, wall hung (P-4) </t>
  </si>
  <si>
    <t xml:space="preserve">  مغسلة بكاونتر ( P - 4A ) </t>
  </si>
  <si>
    <t>Lavatory, countertop (P-4A)</t>
  </si>
  <si>
    <t xml:space="preserve"> مغطس حمام (P-7) </t>
  </si>
  <si>
    <t xml:space="preserve">Bathtub (P-7) </t>
  </si>
  <si>
    <t xml:space="preserve">  دش ( P-8 ) </t>
  </si>
  <si>
    <t xml:space="preserve">Shower (P-8), with shower tray </t>
  </si>
  <si>
    <t xml:space="preserve">  دش  بدون حوض ( P-8A ) </t>
  </si>
  <si>
    <t>Shower, without shower tray (P-8A)</t>
  </si>
  <si>
    <t xml:space="preserve">  مجلى المطبخ، حوضين ( P - 10A ) </t>
  </si>
  <si>
    <t>10.1.7</t>
  </si>
  <si>
    <t>Kitchen Sink, double compartment (P-10A)</t>
  </si>
  <si>
    <t xml:space="preserve">خلاط  وصنبور مياه   </t>
  </si>
  <si>
    <t>10.1.8</t>
  </si>
  <si>
    <t>Mixing Valve and Faucet</t>
  </si>
  <si>
    <t>شبكة أنابيب تزويد المياه</t>
  </si>
  <si>
    <t>Water Supply Piping System</t>
  </si>
  <si>
    <t xml:space="preserve">أنابيب المياه الباردة ( يو بي في سي )، كاملة مع التوصيلات والتركيبات والعلاقات والدعامات وعزل الأنابيب والتكسية من الألمونيم والتعقيم والإختبارات </t>
  </si>
  <si>
    <t xml:space="preserve">Cold Water Pipes ( UPVC) ,complete with all connections, fittings, hangers and supports, pipe insulation &amp; aluminum cladding, disinfections and testing </t>
  </si>
  <si>
    <t>10.2.1.2</t>
  </si>
  <si>
    <t>10.2.1.3</t>
  </si>
  <si>
    <t>10.2.1.4</t>
  </si>
  <si>
    <t>10.2.1.5</t>
  </si>
  <si>
    <t>10.2.1.6</t>
  </si>
  <si>
    <r>
      <t>أنابيب المياه الحارة</t>
    </r>
    <r>
      <rPr>
        <sz val="11"/>
        <rFont val="Times New Roman"/>
        <family val="1"/>
      </rPr>
      <t xml:space="preserve"> ( سي بي في سي )</t>
    </r>
    <r>
      <rPr>
        <sz val="11"/>
        <rFont val="Times New Roman"/>
        <family val="1"/>
        <charset val="178"/>
      </rPr>
      <t xml:space="preserve"> ، كاملة مع التوصيلات والتركيبات </t>
    </r>
    <r>
      <rPr>
        <sz val="11"/>
        <rFont val="Times New Roman"/>
        <family val="1"/>
      </rPr>
      <t>والعزل</t>
    </r>
    <r>
      <rPr>
        <sz val="11"/>
        <rFont val="Times New Roman"/>
        <family val="1"/>
        <charset val="178"/>
      </rPr>
      <t xml:space="preserve"> والعلاقات والدعامات</t>
    </r>
    <r>
      <rPr>
        <sz val="11"/>
        <rFont val="Times New Roman"/>
        <family val="1"/>
      </rPr>
      <t xml:space="preserve"> محابس عزل</t>
    </r>
    <r>
      <rPr>
        <sz val="11"/>
        <rFont val="Times New Roman"/>
        <family val="1"/>
        <charset val="178"/>
      </rPr>
      <t xml:space="preserve"> التعقيم والإختبارات </t>
    </r>
  </si>
  <si>
    <t>Hot Water Pipes (CPVC), complete with all connections, fittings, insulation, hangers and supports, isolation valves, disinfections and testing</t>
  </si>
  <si>
    <t>قطر 32 ملم</t>
  </si>
  <si>
    <t>10.2.2.1</t>
  </si>
  <si>
    <t>قطر 20 ملم</t>
  </si>
  <si>
    <t>10.2.2.2</t>
  </si>
  <si>
    <t xml:space="preserve">صمام بوابي لتقليل الضغط/وصمام غير مرجع داخل صندوق صمامات </t>
  </si>
  <si>
    <t>10.2.3</t>
  </si>
  <si>
    <t>Presssure Reducing Valves with Gate/Check Valves including Valve Box</t>
  </si>
  <si>
    <t>قطر 63 ملم</t>
  </si>
  <si>
    <t>10.2.3.1</t>
  </si>
  <si>
    <t>موانع الصدمة المائية</t>
  </si>
  <si>
    <t>10.2.4</t>
  </si>
  <si>
    <t>Water Hammer Arresters</t>
  </si>
  <si>
    <t>حسب المواصفات - PDI-A</t>
  </si>
  <si>
    <t>10.2.4.1</t>
  </si>
  <si>
    <t>PDI - A</t>
  </si>
  <si>
    <t>10.2.5</t>
  </si>
  <si>
    <t xml:space="preserve">  سخان (1) ، سعة 30 لتر ، يركب أفقياً بالجدار </t>
  </si>
  <si>
    <t>10.2.5.1</t>
  </si>
  <si>
    <t>EWH - (1), 30 liters capacity, horizontal wall mounted</t>
  </si>
  <si>
    <t xml:space="preserve">  سخان (2) ، سعة 50 لتر ، يركب أفقياً بالجدار </t>
  </si>
  <si>
    <t>10.2.5.2</t>
  </si>
  <si>
    <t>EWH - (2), 50 liters capacity, horizontal wall mounted</t>
  </si>
  <si>
    <t xml:space="preserve">  سخان (3) ، سعة 80 لتر ، يركب أفقياً بالجدار </t>
  </si>
  <si>
    <t>10.2.5.3</t>
  </si>
  <si>
    <t>EWH - (3), 80 liters capacity, horizontal wall mounted</t>
  </si>
  <si>
    <t xml:space="preserve">  سخان (4) ، سعة 80 لتر ، يركب عمودياً بالأرضية</t>
  </si>
  <si>
    <t>10.2.5.4</t>
  </si>
  <si>
    <t>EWH - (4), 80 liters capacity, vertical floor mounted</t>
  </si>
  <si>
    <t>10.2.6</t>
  </si>
  <si>
    <t>شبكة الصرف الصحي</t>
  </si>
  <si>
    <t>10.3</t>
  </si>
  <si>
    <t>Sanitary Drainage System</t>
  </si>
  <si>
    <t>10.3.1</t>
  </si>
  <si>
    <t xml:space="preserve">Below/Above ground drainage and vent pipes (UPVC), complete with connections, fittings and supports, including trenches for buried pipes and testing </t>
  </si>
  <si>
    <t>قطر 110 ملم</t>
  </si>
  <si>
    <t>10.3.1.1</t>
  </si>
  <si>
    <t>قطر 90 ملم</t>
  </si>
  <si>
    <t>10.3.1.2</t>
  </si>
  <si>
    <t>قطر 75 ملم</t>
  </si>
  <si>
    <t>10.3.1.3</t>
  </si>
  <si>
    <t>10.3.1.4</t>
  </si>
  <si>
    <t>قطر 50 ملم</t>
  </si>
  <si>
    <t>10.3.1.5</t>
  </si>
  <si>
    <t>نظام التصريف الأرضي ،  حديد زهر</t>
  </si>
  <si>
    <t>10.3.2</t>
  </si>
  <si>
    <t xml:space="preserve">Floor Drains, Cast Iron </t>
  </si>
  <si>
    <t>10.3.2.1</t>
  </si>
  <si>
    <t>محبس بشكل (P) ، (بي في سي)</t>
  </si>
  <si>
    <t>10.3.3</t>
  </si>
  <si>
    <t>P Traps, PVC</t>
  </si>
  <si>
    <t>10.3.3.1</t>
  </si>
  <si>
    <t xml:space="preserve">فتحة  تنظيف أرضية ، حديد زهر </t>
  </si>
  <si>
    <t>10.3.4</t>
  </si>
  <si>
    <t>Floor Cleanouts, Cast Iron</t>
  </si>
  <si>
    <t>10.3.4.1</t>
  </si>
  <si>
    <t xml:space="preserve">فتحة  تنظيف داخل الجدار، حديد زهر </t>
  </si>
  <si>
    <t>10.3.5</t>
  </si>
  <si>
    <t xml:space="preserve">Wall Cleanouts, Cast Iron </t>
  </si>
  <si>
    <t>10.3.5.1</t>
  </si>
  <si>
    <t>شبكة غاز البيوتين المسال</t>
  </si>
  <si>
    <t>10.4</t>
  </si>
  <si>
    <t>LPG System</t>
  </si>
  <si>
    <r>
      <t xml:space="preserve">أنابيب شبكة غاز االبتروليوم المسال (فولاذ كربوني) ، </t>
    </r>
    <r>
      <rPr>
        <sz val="11"/>
        <rFont val="Times New Roman"/>
        <family val="1"/>
      </rPr>
      <t>كاملة مع التوصيلات والعزل</t>
    </r>
    <r>
      <rPr>
        <sz val="11"/>
        <rFont val="Times New Roman"/>
        <family val="1"/>
        <charset val="178"/>
      </rPr>
      <t xml:space="preserve"> والعلاقات والدعامات والوصلات المعدنية</t>
    </r>
    <r>
      <rPr>
        <sz val="11"/>
        <rFont val="Times New Roman"/>
        <family val="1"/>
      </rPr>
      <t xml:space="preserve"> والمستلزمات والإختبارات </t>
    </r>
  </si>
  <si>
    <t>10.4.1</t>
  </si>
  <si>
    <t xml:space="preserve">قطر 15 ملم </t>
  </si>
  <si>
    <t>10.4.1.1</t>
  </si>
  <si>
    <t>15 mm diameter</t>
  </si>
  <si>
    <t>خراطيم تتمدد لتزويد غاز البيوتين المسال مع صمام كروي قطر 15 ملم</t>
  </si>
  <si>
    <t>10.4.2</t>
  </si>
  <si>
    <t>عداد غاز البتروليوم المسال  قطر 15 ملم</t>
  </si>
  <si>
    <t>10.4.3</t>
  </si>
  <si>
    <t>LPG Meters, 15 mm diameter</t>
  </si>
  <si>
    <t>10.5</t>
  </si>
  <si>
    <t>10.5.1</t>
  </si>
  <si>
    <t>10.5.1.1</t>
  </si>
  <si>
    <t xml:space="preserve">أنابيب الصرف الصحي ( يو بي في سي ) ، شاملاً حفر وردم خنادق تمديد </t>
  </si>
  <si>
    <t>10.5.2</t>
  </si>
  <si>
    <t>Sewer Pipes (UPVC), including trench excavation and backfilling</t>
  </si>
  <si>
    <t>10.5.3</t>
  </si>
  <si>
    <t>10.5.3.1</t>
  </si>
  <si>
    <t>10.5.4</t>
  </si>
  <si>
    <r>
      <t xml:space="preserve">أنابيب شبكة غاز االبتروليوم المسال (فولاذ كربوني) ، كاملة مع التوصيلات </t>
    </r>
    <r>
      <rPr>
        <sz val="11"/>
        <rFont val="Times New Roman"/>
        <family val="1"/>
      </rPr>
      <t>والعزل</t>
    </r>
    <r>
      <rPr>
        <sz val="11"/>
        <rFont val="Times New Roman"/>
        <family val="1"/>
        <charset val="178"/>
      </rPr>
      <t xml:space="preserve"> والعلاقات والدعامات</t>
    </r>
    <r>
      <rPr>
        <sz val="11"/>
        <rFont val="Times New Roman"/>
        <family val="1"/>
      </rPr>
      <t xml:space="preserve"> </t>
    </r>
    <r>
      <rPr>
        <sz val="11"/>
        <rFont val="Times New Roman"/>
        <family val="1"/>
        <charset val="178"/>
      </rPr>
      <t xml:space="preserve">والمستلزمات والتكسية الخرسانية وكافة المستلزمات الأخرى  بما فيها خنادق التمديد تحت الأرض والإختبارات  </t>
    </r>
  </si>
  <si>
    <t>10.5.4.1</t>
  </si>
  <si>
    <t>10.5.4.2</t>
  </si>
  <si>
    <t>عمود مانع للإرتطام بقطر 100 ملم وإرتفاع 1000 ملم ، أنبوب معدني قائم محشو بالخرسانة</t>
  </si>
  <si>
    <t>Bump Posts, 100 mm diameter x 1000 mm high steel pipe filled with concrete, painted</t>
  </si>
  <si>
    <t>الإجمالي الفرعي ( نظام السباكة ) ( يرحل إلى ملخص التكلفة البند - 10 )</t>
  </si>
  <si>
    <t>11.1.1.1</t>
  </si>
  <si>
    <t>11.1.1.2</t>
  </si>
  <si>
    <t>11.1.1.3</t>
  </si>
  <si>
    <t>ACCU + FCU (1),  3.52 KW cooling capacity, wall mounted FCU, high level</t>
  </si>
  <si>
    <t>11.2.2</t>
  </si>
  <si>
    <t>أنظمة الحماية من الحريق</t>
  </si>
  <si>
    <t>أنابيب قائمة مع الخراطيم</t>
  </si>
  <si>
    <t>Standpipe and Hose System</t>
  </si>
  <si>
    <t>قطر 100 ملم، صلب أسود</t>
  </si>
  <si>
    <t>100 mm diameter, black steel</t>
  </si>
  <si>
    <t>قطر 65 ملم، صلب أسود</t>
  </si>
  <si>
    <t>65 mm diameter, black steel</t>
  </si>
  <si>
    <t>صمام غير مرجع ، قطر 100 ملم</t>
  </si>
  <si>
    <t>Check Valve, 100 mm diameter</t>
  </si>
  <si>
    <t>Riser Drain Valve, 50 mm diameter</t>
  </si>
  <si>
    <t>محبس تنظيم الضغط ، قطر 65 ملم</t>
  </si>
  <si>
    <t>( PIV ) صمام مؤشر لاحق ، قطر 100 ملم</t>
  </si>
  <si>
    <t>(PIV) Post Indicator Valve, 100 mm diameter</t>
  </si>
  <si>
    <t>نظام تهوية أتوماتيك ، قطر 15 ملم</t>
  </si>
  <si>
    <t>Automatic Air Vent, 15 mm diameter</t>
  </si>
  <si>
    <t>الإجمالي الفرعي ( نظام الحماية من الحريق ) ( يرحل إلى ملخص التكلفة البند - 12 )</t>
  </si>
  <si>
    <t>TOTAL FIRE PROTECTION SYSTEMS - TO SUMMARY ITEM 12  SR</t>
  </si>
  <si>
    <t>Electrical Branch Circuit Panelboards</t>
  </si>
  <si>
    <t>لوحة التوزيع الرئيسية مع عداد كيلوات/ساعة</t>
  </si>
  <si>
    <t>Main Distribution Panelboard (MDP) with KWHr meters</t>
  </si>
  <si>
    <t xml:space="preserve">لوحة توزيع  (  LPGA  ) </t>
  </si>
  <si>
    <t>13.1.1.2</t>
  </si>
  <si>
    <t>Panelboard "LPGA"</t>
  </si>
  <si>
    <t xml:space="preserve">لوحة توزيع  (  LPGB  ) </t>
  </si>
  <si>
    <t>13.1.1.3</t>
  </si>
  <si>
    <t>Panelboard "LPGB"</t>
  </si>
  <si>
    <t xml:space="preserve">لوحة توزيع  (  LPGC  ) </t>
  </si>
  <si>
    <t>13.1.1.4</t>
  </si>
  <si>
    <t>Panelboard "LPGC"</t>
  </si>
  <si>
    <t xml:space="preserve">لوحة توزيع  (  LPGD  ) </t>
  </si>
  <si>
    <t>13.1.1.5</t>
  </si>
  <si>
    <t>Panelboard "LPGD"</t>
  </si>
  <si>
    <t>لوحة توزيع  (  LPGS  )  مع ملامس إضاءة حسب المواصفات</t>
  </si>
  <si>
    <t>13.1.1.6</t>
  </si>
  <si>
    <t>Panelboard "LPGS", including lighting contactor, 20A, 1P, 230V coil voltage 230V, auto-off-hand switch and a fuse.</t>
  </si>
  <si>
    <t xml:space="preserve">لوحة توزيع  (  LP1A  ) </t>
  </si>
  <si>
    <t>13.1.1.7</t>
  </si>
  <si>
    <t>Panelboard "LP1A"</t>
  </si>
  <si>
    <t xml:space="preserve">لوحة توزيع  (  LP1B  ) </t>
  </si>
  <si>
    <t>13.1.1.8</t>
  </si>
  <si>
    <t>Panelboard "LP1B"</t>
  </si>
  <si>
    <t xml:space="preserve">لوحة توزيع  (  LP1C  ) </t>
  </si>
  <si>
    <t>13.1.1.9</t>
  </si>
  <si>
    <t>Panelboard "LP1C"</t>
  </si>
  <si>
    <t xml:space="preserve">لوحة توزيع  (  LP1D  ) </t>
  </si>
  <si>
    <t>13.1.1.10</t>
  </si>
  <si>
    <t>Panelboard "LP1D"</t>
  </si>
  <si>
    <t xml:space="preserve">مجرى كيبلات </t>
  </si>
  <si>
    <t>Cable ladder</t>
  </si>
  <si>
    <t>قياس</t>
  </si>
  <si>
    <t>Wires and Cables, including RSC conduits</t>
  </si>
  <si>
    <t>4 - 16 + 10 G mm2 Cu / XLPE / PVC, LV</t>
  </si>
  <si>
    <t xml:space="preserve">مفتاح أحادي القطب،20 أمبير ، 230  فولت مقاوم للعوامل الجوية </t>
  </si>
  <si>
    <t>Single pole switch 20A 230V , WP</t>
  </si>
  <si>
    <t xml:space="preserve">مفتاح أحادي القطب،20 أمبير ، 230  فولت </t>
  </si>
  <si>
    <t xml:space="preserve">Single pole switch 20A 230V </t>
  </si>
  <si>
    <t>مفتاح أحادي القطب ، 20 أمبير ، 230 فولت 2زرين</t>
  </si>
  <si>
    <t xml:space="preserve">Single pole switch, 20 A,  230 V,  2-gang </t>
  </si>
  <si>
    <t xml:space="preserve">مفتاح أحادي القطب ، 20 أمبير ، 230 فولت إتجاهين </t>
  </si>
  <si>
    <t>Single pole switch, 20 A, 230 V,  2-way</t>
  </si>
  <si>
    <t>مفتاح أحادي القطب ، 20 أمبير ، 230 فولت إتجاهين  زرين</t>
  </si>
  <si>
    <t>Single pole switch, 20 A, 230 V,  2-way, 2-gang</t>
  </si>
  <si>
    <t>مفتاح محرك  مروحة</t>
  </si>
  <si>
    <t>Fan motor switch</t>
  </si>
  <si>
    <t>مفتاح محرك مروحة مع حماية الأحمال</t>
  </si>
  <si>
    <t>Fan motor switch with overload protection</t>
  </si>
  <si>
    <t>مفتاح سخان الماء الكهربائي</t>
  </si>
  <si>
    <t>Water heater switch</t>
  </si>
  <si>
    <t xml:space="preserve">مأخذ آحادي 15 أمبير، 230  فولت </t>
  </si>
  <si>
    <t>Single outlet 15A, 230V</t>
  </si>
  <si>
    <t xml:space="preserve">مأخذ مزدوج، 15 أمبير، 230  فولت </t>
  </si>
  <si>
    <t>Duplex outlet 15A,  230V</t>
  </si>
  <si>
    <t xml:space="preserve">مأخذ آحادي 15 أمبير، 127  فولت مع حماية أرضيه </t>
  </si>
  <si>
    <t>Single outlet 15A, 230V with GFCI</t>
  </si>
  <si>
    <t>مفتاح بشكل زر ضغط</t>
  </si>
  <si>
    <t xml:space="preserve"> Push Button Switch</t>
  </si>
  <si>
    <t>جرس للباب</t>
  </si>
  <si>
    <t>Bell/Chime</t>
  </si>
  <si>
    <t xml:space="preserve">مأخذ خاص ، 20 أمبير، 230  فولت </t>
  </si>
  <si>
    <t xml:space="preserve">Special Purpose Outlet 20A,  230V </t>
  </si>
  <si>
    <t>30 أمبير ، 2 قطب ، 230 فولت مع حماية</t>
  </si>
  <si>
    <t>30 A, 2 P, 230 V, 60 Hz, WP</t>
  </si>
  <si>
    <t>13.1.5</t>
  </si>
  <si>
    <t>نوع  D4</t>
  </si>
  <si>
    <t>13.1.5.1</t>
  </si>
  <si>
    <t>Type D4</t>
  </si>
  <si>
    <t>نوع  E3</t>
  </si>
  <si>
    <t>13.1.5.2</t>
  </si>
  <si>
    <t>Type E3</t>
  </si>
  <si>
    <t>نوع  E4</t>
  </si>
  <si>
    <t>13.1.5.3</t>
  </si>
  <si>
    <t>Type E4</t>
  </si>
  <si>
    <t>نوع  E7</t>
  </si>
  <si>
    <t>13.1.5.4</t>
  </si>
  <si>
    <t>Type E7</t>
  </si>
  <si>
    <t>نوع  H</t>
  </si>
  <si>
    <t>13.1.5.5</t>
  </si>
  <si>
    <t>Type H</t>
  </si>
  <si>
    <t>نوع  J2</t>
  </si>
  <si>
    <t>13.1.5.6</t>
  </si>
  <si>
    <t>Type J2</t>
  </si>
  <si>
    <t>13.1.5.7</t>
  </si>
  <si>
    <t>نوع  K2</t>
  </si>
  <si>
    <t>13.1.5.8</t>
  </si>
  <si>
    <t>Type K2</t>
  </si>
  <si>
    <t>نوع  K3</t>
  </si>
  <si>
    <t>13.1.5.9</t>
  </si>
  <si>
    <t>Type K3</t>
  </si>
  <si>
    <t>نوع  K4</t>
  </si>
  <si>
    <t>13.1.5.10</t>
  </si>
  <si>
    <t>Type K4</t>
  </si>
  <si>
    <t>نوع  M2</t>
  </si>
  <si>
    <t>13.1.5.11</t>
  </si>
  <si>
    <t>Type M2</t>
  </si>
  <si>
    <t>نوع  N5</t>
  </si>
  <si>
    <t>13.1.5.12</t>
  </si>
  <si>
    <t>Type N5</t>
  </si>
  <si>
    <t>نوع  V7</t>
  </si>
  <si>
    <t>13.1.5.13</t>
  </si>
  <si>
    <t>Type V7</t>
  </si>
  <si>
    <t>نوع  V8</t>
  </si>
  <si>
    <t>13.1.5.14</t>
  </si>
  <si>
    <t>Type V8</t>
  </si>
  <si>
    <t>نوع  V9</t>
  </si>
  <si>
    <t>13.1.5.15</t>
  </si>
  <si>
    <t>Type V9</t>
  </si>
  <si>
    <t>نوع E4   ، مع نظام طوارئ</t>
  </si>
  <si>
    <t>13.1.5.16</t>
  </si>
  <si>
    <t>Emergency Pack Type E4</t>
  </si>
  <si>
    <t>نوع E7   ، مع نظام طوارئ</t>
  </si>
  <si>
    <t>13.1.5.17</t>
  </si>
  <si>
    <t>Emergency Pack Type E7</t>
  </si>
  <si>
    <t>نوع K2   ، مع نظام طوارئ</t>
  </si>
  <si>
    <t>13.1.5.18</t>
  </si>
  <si>
    <t>Emergency Pack Type K2</t>
  </si>
  <si>
    <t>نوع K4   ، مع نظام طوارئ</t>
  </si>
  <si>
    <t>13.1.5.19</t>
  </si>
  <si>
    <t>Emergency Pack Type K4</t>
  </si>
  <si>
    <t xml:space="preserve">نظام التأريض شاملاً الكيبلات ، مجاري التمديدات ، أعمال اللحام الباعثه للحرارة ، علب التوزيع وكافة المستلزمات </t>
  </si>
  <si>
    <t>13.2</t>
  </si>
  <si>
    <t>Grounding and Lightning Protection System (including conduits,  exothermic bonding, boxes, testing and all pertinent accessories</t>
  </si>
  <si>
    <t xml:space="preserve">طرفية هوائية بإرتفاع 600 ملم </t>
  </si>
  <si>
    <t>Air Terminal (600 mm ht)</t>
  </si>
  <si>
    <t>13.2.4</t>
  </si>
  <si>
    <t>13.2.4.1</t>
  </si>
  <si>
    <t>10 mm2 Cu / PVC / PVC</t>
  </si>
  <si>
    <t>سلك نحاس مكشوف 16 ملم2</t>
  </si>
  <si>
    <t>13.2.4.2</t>
  </si>
  <si>
    <t>16 mm2,  BCW</t>
  </si>
  <si>
    <t>13.2.4.3</t>
  </si>
  <si>
    <t>13.2.4.4</t>
  </si>
  <si>
    <t xml:space="preserve">نظام الإنذار عن الحريق( شاملاً التسليك ، قنوات  التمديدات والمستلزمات والإختبار) كما في المخطط </t>
  </si>
  <si>
    <t xml:space="preserve"> لوحة تحكم بنظام الإنذار عن الحريق بشبكتين ذكية وقابلة للتوجيه</t>
  </si>
  <si>
    <r>
      <t xml:space="preserve">Central Fire Alarm Control Panel,  4 - loop capacity intelligent soft addressable </t>
    </r>
    <r>
      <rPr>
        <i/>
        <sz val="10"/>
        <rFont val="MS Sans Serif"/>
        <family val="2"/>
        <charset val="178"/>
      </rPr>
      <t>(applicable to 2 - facilities only)</t>
    </r>
  </si>
  <si>
    <t>Fire Alarm Control Panel,  2 - loop capacity intelligent soft addressable</t>
  </si>
  <si>
    <t>جهاز كشف الحرارة قابل للتوجيه</t>
  </si>
  <si>
    <t>Addressable heat detector</t>
  </si>
  <si>
    <t>بوق للإنذار عن الحريق قابل للتوجيه</t>
  </si>
  <si>
    <t>Addressable fire alarm horn</t>
  </si>
  <si>
    <t>محطة يدوية للإنذار عن الحريق قابل للتوجيه</t>
  </si>
  <si>
    <t>Addressable fire alarm manual station</t>
  </si>
  <si>
    <t>13.3.6</t>
  </si>
  <si>
    <t>Addressable smoke detector, Optical type</t>
  </si>
  <si>
    <t xml:space="preserve">نظام اتصال آلي بسعة 4 مداخل </t>
  </si>
  <si>
    <t>13.3.7</t>
  </si>
  <si>
    <r>
      <t xml:space="preserve">Auto dialer, 4-input capacity, </t>
    </r>
    <r>
      <rPr>
        <i/>
        <sz val="10"/>
        <rFont val="MS Sans Serif"/>
        <family val="2"/>
        <charset val="178"/>
      </rPr>
      <t>(applicable to 1 - facility only)</t>
    </r>
  </si>
  <si>
    <t xml:space="preserve">نظام الهاتف( شاملاً التسليك ، مجاري التمديدات علب التوزيع والاختبارات وكافة المستلزمات الأخرى) كما في المخطط </t>
  </si>
  <si>
    <t>13.4</t>
  </si>
  <si>
    <t>Telephone System (including wires, conduit, boxes, testing and all pertinent accessories)</t>
  </si>
  <si>
    <t xml:space="preserve">علبة سحب </t>
  </si>
  <si>
    <t>Pull Box</t>
  </si>
  <si>
    <t>مأخذ جهاز هاتف مركب على الجدار</t>
  </si>
  <si>
    <t>Telephone outlet, flush wall mounted</t>
  </si>
  <si>
    <t xml:space="preserve">نظام التلفزيون (شاملاً الكيبلات ومجاري التمديدات والمستلزمات) كما في المخطط </t>
  </si>
  <si>
    <t>13.5</t>
  </si>
  <si>
    <t>13.5.1</t>
  </si>
  <si>
    <t>مأخذ تلفاز مركب على الجدار</t>
  </si>
  <si>
    <t>13.5.2</t>
  </si>
  <si>
    <t>Television Outlet, flush wall mounted</t>
  </si>
  <si>
    <t xml:space="preserve">نظام نتركوم مرئي (شاملاً الكيبلات ومجاري التمديدات والمستلزمات) كما في المخطط </t>
  </si>
  <si>
    <t>13.6</t>
  </si>
  <si>
    <t>Video Intercom System (including cables, conduit, boxes, testing and all pertinent accessories)</t>
  </si>
  <si>
    <t xml:space="preserve">محطة انتركوم رئيسية مع مفتاح للباب شاملاً الكهرباء </t>
  </si>
  <si>
    <t>13.6.1</t>
  </si>
  <si>
    <t>مأخذ انتركوم مركب على الجدار</t>
  </si>
  <si>
    <t>13.6.2</t>
  </si>
  <si>
    <t>Intercom Outlet, flush wall mounted</t>
  </si>
  <si>
    <t>13.7.1</t>
  </si>
  <si>
    <t xml:space="preserve">Site Electrical Distribution </t>
  </si>
  <si>
    <t>13.7.1.1</t>
  </si>
  <si>
    <t>13.7.1.1.1</t>
  </si>
  <si>
    <t xml:space="preserve">نظام الهاتف </t>
  </si>
  <si>
    <t>13.7.2</t>
  </si>
  <si>
    <t xml:space="preserve">Site Telephone System </t>
  </si>
  <si>
    <t>13.7.2.1</t>
  </si>
  <si>
    <t>13.7.2.1.1</t>
  </si>
  <si>
    <t>13.7.3</t>
  </si>
  <si>
    <t>13.7.3.1</t>
  </si>
  <si>
    <t>13.7.3.1.1</t>
  </si>
  <si>
    <t xml:space="preserve">حفر خندق كيبلات الضغط  المنخفض, الهاتف, نظام الإنترنت, ,والإنذار عن الحريق, والردم بما في ذلك كافة المستلزمات الأخرى </t>
  </si>
  <si>
    <t>13.7.4</t>
  </si>
  <si>
    <t>Excavation of Cable Trench for low voltage, telephone, &amp; fire alarm, and backfilling including all pertinent accessories</t>
  </si>
  <si>
    <t>TOTAL ELECTRICAL SYSTEMS - TO SUMMARY ITEM 13 SR</t>
  </si>
  <si>
    <t>حلية خرسانية جاهزة لنوافذ فئة A</t>
  </si>
  <si>
    <t>حلية خرسانية جاهزة لنوافذ فئة B</t>
  </si>
  <si>
    <t xml:space="preserve">أنابيب شبكة غاز االبتروليوم المسال (فولاذ كربوني) ، كاملة مع التوصيلات والعزل والعلاقات والدعامات والوصلات المعدنية والمستلزمات والإختبارات </t>
  </si>
  <si>
    <t>Fire Protection Standpipes, complete with all connections, fittings and supports, including trenches for buried pipes and testing</t>
  </si>
  <si>
    <t>13.3.8</t>
  </si>
  <si>
    <t>Cast in Place Concrete, 30 Mpa, Type V, including reinforcement, formworks, vapor barrier and accessories</t>
  </si>
  <si>
    <t>1.5</t>
  </si>
  <si>
    <t>الأعمده الداعمه للأسطح</t>
  </si>
  <si>
    <t>3.2</t>
  </si>
  <si>
    <t>3.3</t>
  </si>
  <si>
    <t>قاعدة للمعدات</t>
  </si>
  <si>
    <t>Equipment Pad</t>
  </si>
  <si>
    <t>3.5.1</t>
  </si>
  <si>
    <t>3.6.1</t>
  </si>
  <si>
    <t>3.7.1</t>
  </si>
  <si>
    <t>3.7.1.1</t>
  </si>
  <si>
    <t>3.7.2</t>
  </si>
  <si>
    <t>3.7.2.1</t>
  </si>
  <si>
    <t>3.8.1</t>
  </si>
  <si>
    <t>Exterior Walls, including lintels, flashing and accessories</t>
  </si>
  <si>
    <t xml:space="preserve"> Floor Finishes</t>
  </si>
  <si>
    <t>4.2.2.3</t>
  </si>
  <si>
    <t>4.2.2.4</t>
  </si>
  <si>
    <t>4.2.2.5</t>
  </si>
  <si>
    <t>4.2.2.6</t>
  </si>
  <si>
    <t>4.2.2.7</t>
  </si>
  <si>
    <t xml:space="preserve">  تشطيبات السقف</t>
  </si>
  <si>
    <t>4.4.2.2</t>
  </si>
  <si>
    <t>4.4.2.3</t>
  </si>
  <si>
    <t>Aluminum Door</t>
  </si>
  <si>
    <t xml:space="preserve">  PCC Surround for Type "A" Windows</t>
  </si>
  <si>
    <t>4.6.3</t>
  </si>
  <si>
    <t xml:space="preserve">جدران من البلوك الخرساني سمك 100 ملم </t>
  </si>
  <si>
    <t>دهان على أوجه اللياسة الأسمنتية ، تشطيب لاتكس</t>
  </si>
  <si>
    <t>Painting on cement plaster surfaces, latex paint</t>
  </si>
  <si>
    <t>Wood Base, 100 mm high</t>
  </si>
  <si>
    <t xml:space="preserve">قطر 25 ملم </t>
  </si>
  <si>
    <t>25 mm diameter</t>
  </si>
  <si>
    <t xml:space="preserve">       Electrical Service and Distribution (including testing).</t>
  </si>
  <si>
    <t>30 أمبير ، 3 قطب ، 400 فولت مع حماية</t>
  </si>
  <si>
    <t>13.4.4</t>
  </si>
  <si>
    <t>أساسات حصيرية</t>
  </si>
  <si>
    <t>Raft Foundation</t>
  </si>
  <si>
    <t>بئر المصاعد رقم 2,1</t>
  </si>
  <si>
    <t>Elevator Shaft No. 1 &amp; 2</t>
  </si>
  <si>
    <t>جدران خرسانية</t>
  </si>
  <si>
    <t>Shear Wall</t>
  </si>
  <si>
    <t>انشاء الدور الثاني</t>
  </si>
  <si>
    <t>Second Floor Construction</t>
  </si>
  <si>
    <t>انشاء الدور الثالث</t>
  </si>
  <si>
    <t>Third Floor Construction</t>
  </si>
  <si>
    <t>انشاء الدور الرابع</t>
  </si>
  <si>
    <t>3.4</t>
  </si>
  <si>
    <t>Fourth Floor Construction</t>
  </si>
  <si>
    <t>3.4.1.1</t>
  </si>
  <si>
    <t>3.4.2</t>
  </si>
  <si>
    <t>3.4.2.1</t>
  </si>
  <si>
    <t>3.4.3</t>
  </si>
  <si>
    <t>3.4.3.1</t>
  </si>
  <si>
    <t>انشاء الدور الخامس</t>
  </si>
  <si>
    <t>3.5</t>
  </si>
  <si>
    <t>Fifth Floor Construction</t>
  </si>
  <si>
    <t>3.5.1.1</t>
  </si>
  <si>
    <t>3.5.2</t>
  </si>
  <si>
    <t>3.5.2.1</t>
  </si>
  <si>
    <t>3.5.3</t>
  </si>
  <si>
    <t>3.5.3.1</t>
  </si>
  <si>
    <t>3.6.1.1</t>
  </si>
  <si>
    <t>عراضات وكمرات السطح</t>
  </si>
  <si>
    <t>3.6.2</t>
  </si>
  <si>
    <t>3.6.2.1</t>
  </si>
  <si>
    <t>3.6.3</t>
  </si>
  <si>
    <t>3.6.3.1</t>
  </si>
  <si>
    <t>3.9.1</t>
  </si>
  <si>
    <t xml:space="preserve">جدران ضغط ساندة </t>
  </si>
  <si>
    <t>3.10.1</t>
  </si>
  <si>
    <t>3.11</t>
  </si>
  <si>
    <t>3.11.1</t>
  </si>
  <si>
    <t xml:space="preserve"> جدار مجوف300ملم  , يتألف من بلوك خرساني سمك 100ملم , وطبقة عزل  صلب سمك 50ملم وبلوك سمك 150ملم  </t>
  </si>
  <si>
    <t xml:space="preserve">لياسة أسمنت بورتلاندي على الخرسانة وأسطح البناء مع تجويف </t>
  </si>
  <si>
    <t>Portland Cement Plaster on concrete and masonry surfaces with groove</t>
  </si>
  <si>
    <t>بلاط جرانيت</t>
  </si>
  <si>
    <t>Granite Tile</t>
  </si>
  <si>
    <t>مقوي للبلاط مع طلاء إيبوكسي</t>
  </si>
  <si>
    <t xml:space="preserve">مواطيء من الجرانيت للدرج 300ملم×3600ملم ×30ملم مع حشوات كاربورندم </t>
  </si>
  <si>
    <t>Granite Tread, 300 mm x 3600 mm x 30 mm thick, with carborundum inserts</t>
  </si>
  <si>
    <t xml:space="preserve">قوائم من الجرانيت 150ملم×3600ملم×20ملم </t>
  </si>
  <si>
    <t>Granite Riser, 150 mm x 3600 mm x 20 mm thick</t>
  </si>
  <si>
    <t xml:space="preserve">مواطيء من الجرانيت للدرج 300ملم×1050ملم ×30ملم مع حشوات كاربورندم </t>
  </si>
  <si>
    <t>Granite Tread, 300 mm x 1050 mm x 30 mm thick, with carborundum inserts</t>
  </si>
  <si>
    <t xml:space="preserve">قوائم من الجرانيت 150ملم×1050ملم×20ملم </t>
  </si>
  <si>
    <t>Granite Riser, 150 mm x 1050 mm x 20 mm thick</t>
  </si>
  <si>
    <t xml:space="preserve">وزرة من الجرانيت بإرتفاع 100 ملم </t>
  </si>
  <si>
    <t>شبابيك ألمنيوم خارجية شاملة الزجاج والعزل  وشبك مانع للحشرات والأدوات والمستلزمات والحشوات</t>
  </si>
  <si>
    <t>Exterior Aluminum Windows, including glass, glazing, hardware, insect screen, accessories and sealants.</t>
  </si>
  <si>
    <t>نوع A  بزجاج شفاف مزدوج  وفتحة ألمونيوم سحاب  , قياس 1000 ملم × 1000 ملم</t>
  </si>
  <si>
    <t>Type A, 1000 mm x 1000 mm, Sliding, double glazing clear glass, with swing type aluminum louver</t>
  </si>
  <si>
    <t xml:space="preserve">نوع B  حاجب , قياس 400 ملم × 600 ملم بطبقة زجاج    مع فتحة ألمونيوم تفتح من الجهتين </t>
  </si>
  <si>
    <t>Type B, 400 mm x 600 mm, Awning, double glazing frosted glass; with swing type aluminum louver</t>
  </si>
  <si>
    <r>
      <t xml:space="preserve">نوع A  , قياس 1000ملم×1000ملم </t>
    </r>
    <r>
      <rPr>
        <sz val="11"/>
        <rFont val="Times New Roman"/>
        <family val="1"/>
      </rPr>
      <t>سحاب</t>
    </r>
    <r>
      <rPr>
        <sz val="11"/>
        <rFont val="Times New Roman"/>
        <family val="1"/>
        <charset val="178"/>
      </rPr>
      <t xml:space="preserve"> </t>
    </r>
    <r>
      <rPr>
        <sz val="11"/>
        <color indexed="10"/>
        <rFont val="Times New Roman"/>
        <family val="1"/>
      </rPr>
      <t/>
    </r>
  </si>
  <si>
    <t xml:space="preserve">Type A, size 1000 mm x 1000 mm, Sliding </t>
  </si>
  <si>
    <r>
      <t xml:space="preserve">نوع A  , قياس 800ملم×1000ملم </t>
    </r>
    <r>
      <rPr>
        <sz val="11"/>
        <rFont val="Times New Roman"/>
        <family val="1"/>
      </rPr>
      <t>سحاب</t>
    </r>
    <r>
      <rPr>
        <sz val="11"/>
        <rFont val="Times New Roman"/>
        <family val="1"/>
        <charset val="178"/>
      </rPr>
      <t xml:space="preserve"> </t>
    </r>
    <r>
      <rPr>
        <sz val="11"/>
        <color indexed="10"/>
        <rFont val="Times New Roman"/>
        <family val="1"/>
      </rPr>
      <t/>
    </r>
  </si>
  <si>
    <t xml:space="preserve">Type A, size 800 mm x 1000 mm, Sliding </t>
  </si>
  <si>
    <t>أبواب مداخل خارجية  شاملة قطع التركيب و العتبات والجلسات والحشوات وموانع التسرب</t>
  </si>
  <si>
    <t xml:space="preserve">باب ألمونيوم </t>
  </si>
  <si>
    <r>
      <t>نوع A قياس 1600 ملم × 2100 ملم</t>
    </r>
    <r>
      <rPr>
        <sz val="11"/>
        <rFont val="Times New Roman"/>
        <family val="1"/>
      </rPr>
      <t xml:space="preserve"> بزجاج مزدوج</t>
    </r>
  </si>
  <si>
    <t>Type A, 1600 mm x 2100 mm, double glazing</t>
  </si>
  <si>
    <t>باب معدني مجوف</t>
  </si>
  <si>
    <r>
      <t>نوع B قياس 900 ملم × 2100 ملم</t>
    </r>
    <r>
      <rPr>
        <sz val="11"/>
        <rFont val="Times New Roman"/>
        <family val="1"/>
      </rPr>
      <t xml:space="preserve"> مع العزل</t>
    </r>
  </si>
  <si>
    <t>Type B, 900 mm x 2100 mm, with insulation</t>
  </si>
  <si>
    <r>
      <t xml:space="preserve">نوع G قياس 900 ملم × 2100 ملم </t>
    </r>
    <r>
      <rPr>
        <sz val="11"/>
        <rFont val="Times New Roman"/>
        <family val="1"/>
      </rPr>
      <t>مع نظام هروب</t>
    </r>
  </si>
  <si>
    <t>Type G, 900 mm x 2100 mm, with panic device</t>
  </si>
  <si>
    <r>
      <t xml:space="preserve">نوع B قياس 900 ملم × 2100 ملم </t>
    </r>
    <r>
      <rPr>
        <sz val="11"/>
        <rFont val="Times New Roman"/>
        <family val="1"/>
      </rPr>
      <t>مع نظام عدم تأمين</t>
    </r>
  </si>
  <si>
    <t>Type B, 900 mm x 2100 mm, no locking device</t>
  </si>
  <si>
    <t xml:space="preserve">نوع F قياس 2100 ملم × 2100 ملم </t>
  </si>
  <si>
    <t>Type F, 2100 mm x 2100 mm</t>
  </si>
  <si>
    <t>4.5</t>
  </si>
  <si>
    <t xml:space="preserve">  PCC Surround for Type "B" Windows</t>
  </si>
  <si>
    <t xml:space="preserve">إفريز مائل خرساني جاهز </t>
  </si>
  <si>
    <t xml:space="preserve">Precast Concrete Coping </t>
  </si>
  <si>
    <t>مشربية 1650×2700ملم</t>
  </si>
  <si>
    <t>Mashrabia 1650 mm x 2700 mm</t>
  </si>
  <si>
    <t>مشربية 1200×1200ملم</t>
  </si>
  <si>
    <t>Mashrabia 1200 mm x 1200 mm</t>
  </si>
  <si>
    <t>مشربية 1000×1000ملم</t>
  </si>
  <si>
    <t>Mashrabia 1000 mm x 1000 mm</t>
  </si>
  <si>
    <t>مشربية 400×600ملم</t>
  </si>
  <si>
    <t>Mashrabia 400 mm x 600 mm</t>
  </si>
  <si>
    <t>4.6</t>
  </si>
  <si>
    <t>نوع SG 1 ,غطاء حديديي قياس 2200ملم×1200ملم</t>
  </si>
  <si>
    <t>Type SG1, Steel Grill, size 2200 mm x 1200 mm</t>
  </si>
  <si>
    <t xml:space="preserve">درابزين حديد لا يصدأ بقطر50ملم وطول 3500ملم ، مع التثبيت والدعامات  </t>
  </si>
  <si>
    <t>Stainless Steel Pipe Handrailing, 50 mm dia x 3500 mm long with all fixing &amp; support</t>
  </si>
  <si>
    <t>سلم حديدي ودرابزين يدوي بقطر 40 ملم وطول 5500ملم</t>
  </si>
  <si>
    <t>Steel Ladder with Handrail Support (40 mm dia x 5500 mm long)</t>
  </si>
  <si>
    <t>أرقام المباني TS-A</t>
  </si>
  <si>
    <t>TS-A, Building Numbers</t>
  </si>
  <si>
    <t>Protected Membrane Roofing System on Concrete Slab</t>
  </si>
  <si>
    <t>نظام عزل للسطح على البلاطة الخرسانية</t>
  </si>
  <si>
    <t>Protected Membrane Roofing System on Concrete Slab @ canopy</t>
  </si>
  <si>
    <t xml:space="preserve">نظام عزل سائل   ببلاطة سطح المصعد </t>
  </si>
  <si>
    <t>5.4</t>
  </si>
  <si>
    <t>Liquid Applied Form Waterproofing @ elevator roof slab</t>
  </si>
  <si>
    <t xml:space="preserve">الإجمالي الفرعي (الأسطح) يرحل إلى ملخص التكلفة ( البند 5 ) </t>
  </si>
  <si>
    <t>Interior Walls, including lintels, flashing and accessories</t>
  </si>
  <si>
    <t>جدران من البلوك الخرساني المعزول سمك 200 ملم معزول</t>
  </si>
  <si>
    <t>Concrete Masonry Unit, 200 mm thick, insulated</t>
  </si>
  <si>
    <t>أبواب داخلية شاملاً قطع التركيب والعتبات والدهان أوالتلميع  والحشوات</t>
  </si>
  <si>
    <t>Interior Doors, including frames, hardwares, thresholds, painting or staining and sealants</t>
  </si>
  <si>
    <t>باب خشبي مصمت</t>
  </si>
  <si>
    <t>Solid Core Wood Door</t>
  </si>
  <si>
    <t xml:space="preserve">نوع C  , قياس 1000 ملم × 2100 ملم  </t>
  </si>
  <si>
    <t>Type C, 1000 mm x 2100 mm</t>
  </si>
  <si>
    <t>باب خشبي مجلد</t>
  </si>
  <si>
    <t>Flush Wood Door</t>
  </si>
  <si>
    <t>نوع D ثابت ,  مع فتحة 700 ملم × 2100 ملم</t>
  </si>
  <si>
    <t>Type D, 700 mm x 2100 mm, with louver</t>
  </si>
  <si>
    <t xml:space="preserve">نوع K قياس 1100 ملم × 2150 ملم </t>
  </si>
  <si>
    <t>Type K, 1100 mm x 2150 mm</t>
  </si>
  <si>
    <t xml:space="preserve">نوع E قياس 900 ملم × 2100 ملم </t>
  </si>
  <si>
    <t>Type E, 900 mm x 2100 mm</t>
  </si>
  <si>
    <t xml:space="preserve">نوع E قياس 800 ملم × 2100 ملم </t>
  </si>
  <si>
    <t>6.2.2.4</t>
  </si>
  <si>
    <t>Type E, 800 mm x 2100 mm</t>
  </si>
  <si>
    <t xml:space="preserve">نوع E قياس 700 ملم × 2100 ملم </t>
  </si>
  <si>
    <t>6.2.2.5</t>
  </si>
  <si>
    <t>Type E, 700 mm x 2100 mm</t>
  </si>
  <si>
    <t>6.2.3</t>
  </si>
  <si>
    <r>
      <t xml:space="preserve">نوع H ,  قياس 800 ملم × 2100 ملم </t>
    </r>
    <r>
      <rPr>
        <sz val="11"/>
        <rFont val="Times New Roman"/>
        <family val="1"/>
      </rPr>
      <t>مع ضلفة نافذة للضو</t>
    </r>
    <r>
      <rPr>
        <sz val="11"/>
        <rFont val="Times New Roman"/>
        <family val="1"/>
        <charset val="178"/>
      </rPr>
      <t xml:space="preserve">ء </t>
    </r>
    <r>
      <rPr>
        <sz val="11"/>
        <rFont val="Times New Roman"/>
        <family val="1"/>
      </rPr>
      <t>زجاج مزدوج عاكس</t>
    </r>
  </si>
  <si>
    <t>6.2.3.1</t>
  </si>
  <si>
    <t>Type H, size 800 mm x 2100 mm, double glazing with vision panel</t>
  </si>
  <si>
    <t>نوع I ,  قياس 1200 ملم × 2100 ملم ء مقاوم للحريق</t>
  </si>
  <si>
    <t>6.2.3.2</t>
  </si>
  <si>
    <t>Type I, size 1200 mm x 2100 mm, fire rated</t>
  </si>
  <si>
    <t>6.2.3.3</t>
  </si>
  <si>
    <t>نوع J ,  قياس 900 ملم × 2100 ملم مع ضلفة نافذة للضو</t>
  </si>
  <si>
    <t>6.2.3.4</t>
  </si>
  <si>
    <t xml:space="preserve">Type J, size 900 mm x 2100 mm, with vision panel </t>
  </si>
  <si>
    <t>نوع D ثابت ,  مع فتحة 800 ملم × 2100 ملم</t>
  </si>
  <si>
    <t>6.2.3.5</t>
  </si>
  <si>
    <t>Type D, 800 mm x 2100 mm, with louver</t>
  </si>
  <si>
    <t>نوافذ داخلية من الألمنيوم، تشمل الزجاج العزل، اعمال التركيب، العدد والشبك و كافة المستلزمات</t>
  </si>
  <si>
    <t>Interior Aluminum Windows, including glass, glazing, hardware,insect screen, accessories and sealants.</t>
  </si>
  <si>
    <t>نوع A  سحاب بزجاج شفاف مفرد  وفتحة ألمونيوم سحاب  , قياس 1300 ملم × 1000 ملم</t>
  </si>
  <si>
    <t>Type A, 1300 mm x 1000 mm, Sliding, double glazed, swing type, with openable aluminum louver</t>
  </si>
  <si>
    <t>نوع A سحاب  , قياس 1000 ملم × 1000 ملم</t>
  </si>
  <si>
    <t>Type A, 1000 mm x 1000 mm, Sliding, double glazing</t>
  </si>
  <si>
    <t>( TA 03) ، مرآة ، 1200 ملم × 600 ملم</t>
  </si>
  <si>
    <t>TA 03,  Mirror, size 1200 mm x 600 mm</t>
  </si>
  <si>
    <t xml:space="preserve">(TA 11 ) ، طبق صابون </t>
  </si>
  <si>
    <t xml:space="preserve">TA 11,  Soap Dish, ( Ceramic ) </t>
  </si>
  <si>
    <t>( TA20 ) ، علاق معاطف ، حديد لا يصدأ</t>
  </si>
  <si>
    <t>TA 20,  Robe Hook, S/S</t>
  </si>
  <si>
    <t xml:space="preserve">( TA25 ) ،  قضيب حامل منشفة </t>
  </si>
  <si>
    <t xml:space="preserve"> TA25,  Towel Bar Holder, S/S</t>
  </si>
  <si>
    <t>( TA26 ) ، قضيب ستارة حمام</t>
  </si>
  <si>
    <t xml:space="preserve"> TA 26,  Shower Curtain &amp; Rod</t>
  </si>
  <si>
    <t>( TA 32 ) ، موزع مناديل ورق</t>
  </si>
  <si>
    <t>TA 32,  Paper Towel Dispenser, Ceramic</t>
  </si>
  <si>
    <t xml:space="preserve">كاونتر من الجرانيت 1200×400×20ملم مع مانع رذاذ مرتفع سمك 20ملم وارتفاع 150ملم </t>
  </si>
  <si>
    <t>Granite Countertop, size 1200 mm x 400 mm x 20 mm Thick with 20 mm thick x 150 mm high back splash</t>
  </si>
  <si>
    <t>اللافتات الداخلية</t>
  </si>
  <si>
    <t>Interior Signage</t>
  </si>
  <si>
    <t>أرقام الوحدات TS-B</t>
  </si>
  <si>
    <t>TS-B, Unit Numbers</t>
  </si>
  <si>
    <t>تعريف الأدوار TS-C</t>
  </si>
  <si>
    <t>مخرج TS-E</t>
  </si>
  <si>
    <t>بيان إتجاه الخروج PS-G</t>
  </si>
  <si>
    <t>PS-G, Exit (Directional)</t>
  </si>
  <si>
    <t>الدرج PS-B</t>
  </si>
  <si>
    <t>PS-B, Stairs</t>
  </si>
  <si>
    <t>تعريف أرقام الأدوار PS-D</t>
  </si>
  <si>
    <t>PS-D, Floor Number Identification</t>
  </si>
  <si>
    <t>خزانة خرطوم المياه PS-C</t>
  </si>
  <si>
    <t>PS-C, Fire Hose Cabinet</t>
  </si>
  <si>
    <t>لافتة تحذير من استخدام المصعد وقت الحريق TS-F</t>
  </si>
  <si>
    <t>6.4.3.8</t>
  </si>
  <si>
    <t>TS-F, In case of fire do not use elevator</t>
  </si>
  <si>
    <t>منع الدخول PS-A</t>
  </si>
  <si>
    <t>6.4.3.9</t>
  </si>
  <si>
    <t>PS-A, Disabled Accessibility</t>
  </si>
  <si>
    <t>غرفة النظافة PS-F</t>
  </si>
  <si>
    <t>6.4.3.10</t>
  </si>
  <si>
    <t>PS-F, Janitor Room</t>
  </si>
  <si>
    <t>مرمى النفايات PS-E</t>
  </si>
  <si>
    <t>6.4.3.11</t>
  </si>
  <si>
    <t>PS-E, Garbage Chute</t>
  </si>
  <si>
    <t xml:space="preserve">TS-D غرفة الأعمال الكهربائية والاتصالات </t>
  </si>
  <si>
    <t>6.4.3.12</t>
  </si>
  <si>
    <t>TS-D, Electrical Room and Communication Room</t>
  </si>
  <si>
    <t>( BC 1.9 ) ،  خزانة أرضية بطول 1900 ملم</t>
  </si>
  <si>
    <t xml:space="preserve">  BC 1.9,  Base Cabinet, 1900 mm long</t>
  </si>
  <si>
    <t>( BC 2.37 ) ،  خزانة أرضية بطول 2370 ملم</t>
  </si>
  <si>
    <t xml:space="preserve">  BC 2.37,  Base Cabinet, 2370 mm long</t>
  </si>
  <si>
    <t>( BC 3.73 ) ،  خزانة أرضية بطول 3730 ملم</t>
  </si>
  <si>
    <t xml:space="preserve">  BC 3.73,  Base Cabinet, 3730 mm long</t>
  </si>
  <si>
    <t xml:space="preserve">( OC3.47 ) ،  خزانة علوية بطول 3470 ملم  </t>
  </si>
  <si>
    <t xml:space="preserve"> OC 3.47,  Overhead Cabinet, 3470 mm long</t>
  </si>
  <si>
    <t xml:space="preserve">( OC 4.18 ) ،  خزانة علوية بطول 4180 ملم  </t>
  </si>
  <si>
    <t xml:space="preserve"> OC 4.18,  Overhead Cabinet, 4180 mm long</t>
  </si>
  <si>
    <t>(CL 1.9) دولاب داخل الجدران ملم1900</t>
  </si>
  <si>
    <t>CL 1.9,  Closet, Built-In,L 1900 mm @ bedroom</t>
  </si>
  <si>
    <t>(CL 2.85) دولاب داخل الجدران ملم2850</t>
  </si>
  <si>
    <t>CL 2.85,  Closet, Built-In, L 2850 mm @ bedroom</t>
  </si>
  <si>
    <t>(CL 3.80) دولاب داخل الجدران  ملم3800</t>
  </si>
  <si>
    <t xml:space="preserve"> CL 3.8,  Closet, Built-In, L 3800 mm @ bedroom</t>
  </si>
  <si>
    <t>(CL 1.5) دولاب داخل الجدران  ملم1500</t>
  </si>
  <si>
    <t xml:space="preserve"> CL 1.5,  Closet, Built-In, L 1500 mm @ laundry</t>
  </si>
  <si>
    <t>(CL 1.80) دولاب داخل الجدران  ملم1800</t>
  </si>
  <si>
    <t>6.4.4.10</t>
  </si>
  <si>
    <t xml:space="preserve"> CL 1.8,  Closet, Built-In, L 1800 mm @ laundry</t>
  </si>
  <si>
    <t>TOTAL INTERIOR CONSTRUCTION - TO SUMMARY ITEM 6  SR</t>
  </si>
  <si>
    <t>الدرج الرئيسي</t>
  </si>
  <si>
    <t>Main Stair</t>
  </si>
  <si>
    <t xml:space="preserve">تشطيب الدرج </t>
  </si>
  <si>
    <t>Stair Finishes</t>
  </si>
  <si>
    <t>7.1.2.1.1</t>
  </si>
  <si>
    <t>7.1.2.1.2</t>
  </si>
  <si>
    <t xml:space="preserve">بلاط من الجرانيت </t>
  </si>
  <si>
    <t>7.1.2.2.1</t>
  </si>
  <si>
    <t>7.1.2.2.2</t>
  </si>
  <si>
    <t>Granite Stair Landing, 30 mm thick</t>
  </si>
  <si>
    <t xml:space="preserve">مواطيء من الجرانيت للدرج 300ملم×1400ملم ×30ملم مع حشوات كاربورندم </t>
  </si>
  <si>
    <t>7.1.2.2.3</t>
  </si>
  <si>
    <t>Granite Tread, 300 mm x 1400 mm x 30 mm thick, with carborundum strip</t>
  </si>
  <si>
    <t xml:space="preserve">قوائم من الجرانيت 120ملم×1400ملم×20ملم </t>
  </si>
  <si>
    <t>7.1.2.2.4</t>
  </si>
  <si>
    <t>Granite Riser, 120 mm x 1400 mm x 20 mm thick</t>
  </si>
  <si>
    <t>7.1.2.2.5</t>
  </si>
  <si>
    <t>7.1.2.3</t>
  </si>
  <si>
    <t>7.1.2.3.1</t>
  </si>
  <si>
    <t>Handrailing, G.I. Pipe 50 mm dia. painted  900 mm high complete with all fixing &amp; support</t>
  </si>
  <si>
    <t>Wall Handrailing, G.I. Pipe 50 mm dia. painted complete with all fixing accessories</t>
  </si>
  <si>
    <t xml:space="preserve">سلم الهروب من الحريق رقم 1 و2 </t>
  </si>
  <si>
    <t>Fire Exit Stairs No. 1 &amp; 2</t>
  </si>
  <si>
    <t>7.2.1</t>
  </si>
  <si>
    <t>7.2.1.1</t>
  </si>
  <si>
    <t>7.2.2</t>
  </si>
  <si>
    <t>7.2.2.1</t>
  </si>
  <si>
    <t>7.2.2.1.1</t>
  </si>
  <si>
    <t>7.2.2.1.2</t>
  </si>
  <si>
    <t>7.2.2.2</t>
  </si>
  <si>
    <t>طبقة تقسية على خرسانة مكشوفة مطلية بالأيبوكسي</t>
  </si>
  <si>
    <t>7.2.2.2.1</t>
  </si>
  <si>
    <t>Floor Hardener on exposed concrete, epoxy painted</t>
  </si>
  <si>
    <t>طبقة تقسية على الخرسانة المكشوفة  لموطأ الدرج  300 × 900  ملم مع طلاء ايبوكسي</t>
  </si>
  <si>
    <t>7.2.2.2.2</t>
  </si>
  <si>
    <t>Floor Hardener on exposed concrete stair tread, 300 mm x 900 mm; epoxy painted</t>
  </si>
  <si>
    <t>طبقة تقسية على الخرسانة المكشوفة لقائم الدرج  178 × 900  ملم ع طلاء ايبوكسي</t>
  </si>
  <si>
    <t>7.2.2.2.3</t>
  </si>
  <si>
    <t>Floor Hardener on exposed concrete stair riser, 178 mm x 900 mm; epoxy painted</t>
  </si>
  <si>
    <t xml:space="preserve">شريط دهان ، إرتفاع 100 ملم </t>
  </si>
  <si>
    <t>7.2.2.2.4</t>
  </si>
  <si>
    <t>Paint Strip, 100 mm high</t>
  </si>
  <si>
    <t>7.2.2.3</t>
  </si>
  <si>
    <t>7.2.2.3.1</t>
  </si>
  <si>
    <t>7.2.3</t>
  </si>
  <si>
    <t>7.2.3.1</t>
  </si>
  <si>
    <t>G.I. Pipe Handrailing 50 mm dia. painted  900 mm high complete with all fixing &amp; support</t>
  </si>
  <si>
    <t xml:space="preserve">طبقة تقسية على خرسانة مكشوفة مطلية بالإيبوكسي </t>
  </si>
  <si>
    <t>تشطيب الأرضية ببلاط سيراميك غير مصقول</t>
  </si>
  <si>
    <t xml:space="preserve">Ceramic Tile, Unglazed  </t>
  </si>
  <si>
    <t>بلاط بورسلين</t>
  </si>
  <si>
    <t xml:space="preserve">Ceramic Tile, unglazed, including built-up bituminous waterproofing </t>
  </si>
  <si>
    <t xml:space="preserve">وزرة سيراميك بإرتفاع 100 ملم  </t>
  </si>
  <si>
    <t>Ceramic Base, 100 mm high</t>
  </si>
  <si>
    <t xml:space="preserve">وزرة بورسلين بإرتفاع 100 ملم </t>
  </si>
  <si>
    <t>8.2.9</t>
  </si>
  <si>
    <t xml:space="preserve">وزرة خشب بإرتفاع 100 ملم </t>
  </si>
  <si>
    <t>8.2.10</t>
  </si>
  <si>
    <t>بلاط مقاوم للصدأ</t>
  </si>
  <si>
    <t>Stainless Steel Tile</t>
  </si>
  <si>
    <t xml:space="preserve"> TOTAL INTERIOR FINISHES - TO SUMMARY ITEM 8  SR</t>
  </si>
  <si>
    <t>مرمى النفايات</t>
  </si>
  <si>
    <t>Chutes</t>
  </si>
  <si>
    <t xml:space="preserve">مرمى للنفايات بقطر 710 ملم وارتفاع 17600ملم شاملاً أبواب السحب  مع وصلة بفيوز وكافة المستلزمات وحاوية مع عجلات معدنية </t>
  </si>
  <si>
    <t>9.1.1</t>
  </si>
  <si>
    <t>Garbage Chute, 710 mm diameter x 17600 mm high, including intake doors, fusible link, attachment accessories , and steel wheeled garbage container</t>
  </si>
  <si>
    <t>وسائل النقل الرأسية (المصاعد)</t>
  </si>
  <si>
    <t>9.2</t>
  </si>
  <si>
    <t>Vertical Transportation</t>
  </si>
  <si>
    <t xml:space="preserve">مصعد كهربائي  ، سعة  11شخص كامل مع كافة المستلزمات </t>
  </si>
  <si>
    <t>9.2.1</t>
  </si>
  <si>
    <t>Electric Elevator, 11 persons capacity, complete with all appurtenances</t>
  </si>
  <si>
    <t xml:space="preserve">مصعد كهربائي  ، سعة 8 شخص كامل مع كافة المستلزمات </t>
  </si>
  <si>
    <t>9.2.2</t>
  </si>
  <si>
    <t>Electric Elevator, 8 persons capacity, complete with all appurtenances</t>
  </si>
  <si>
    <t>الإجمالي الفرعي ( أنظمة النقل ) ( يرحل إلى ملخص التكلفة البند - 9 )</t>
  </si>
  <si>
    <t xml:space="preserve"> TOTAL CONVEYING SYSTEMS - TO SUMMARY ITEM 9  SR</t>
  </si>
  <si>
    <t>10.2.1.7</t>
  </si>
  <si>
    <t>10.2.1.8</t>
  </si>
  <si>
    <t xml:space="preserve"> سخان ماء كهربائي ، كاملة مع كافة محابس  زاوية ومحابس تنفيس المستلزمات الأخرى</t>
  </si>
  <si>
    <t>Electric Water Heaters, complete with angle valves, pressure relief valves and all appurtenances</t>
  </si>
  <si>
    <t xml:space="preserve">مقياس مياه ، قطر 75 ملم ، توصيل مشفه  </t>
  </si>
  <si>
    <t xml:space="preserve">Water Meters, 75 mm diameter, flanged connection </t>
  </si>
  <si>
    <t xml:space="preserve">أنابيب تصريف المياه والتهوية فوق وتحت سطح الأرض ( يو بي في سي ) ،  كاملة مع التمديدات والدعامات والخنادق للتميدات المدفونة  والإختبارات </t>
  </si>
  <si>
    <t>LPG Pipe (Carbon Steel), complete with all connections, insulation, hangers and supports, steel pipe sleeves, and all accessories, and testing</t>
  </si>
  <si>
    <t>LPG Flexible Supply Hose with Ball Valves, 15 mm diameter</t>
  </si>
  <si>
    <t xml:space="preserve"> قطر 75 ملم </t>
  </si>
  <si>
    <t xml:space="preserve">أنابيب مياه الإطفاء ( أنبوب حديد) ، قطر 100 ملم </t>
  </si>
  <si>
    <t>Fire Pipe (Steel Pipe), 100 mm diameter</t>
  </si>
  <si>
    <t>10.5.3.2</t>
  </si>
  <si>
    <t>10.5.5</t>
  </si>
  <si>
    <t>10.5.5.1</t>
  </si>
  <si>
    <t xml:space="preserve">LPG Pipes (Carbon Steel), complete with all connections, insulation, hangers and supports, and all accessories, concrete encasements, including trenches for buried pipes, and testing. </t>
  </si>
  <si>
    <t>10.5.5.1.1</t>
  </si>
  <si>
    <t>10.5.5.1.2</t>
  </si>
  <si>
    <t>10.5.5.2</t>
  </si>
  <si>
    <t>LPG Steel Tanks, 5000 liters capacity, complete with supports, pressure regulators, valves, gauges, and all other appurtenances, truck fill point assembly, including civil/structural works related thereto, testing, as shown on Dwg 5-01-P-16</t>
  </si>
  <si>
    <t>10.5.5.3</t>
  </si>
  <si>
    <t>بالدور الأرضي, الأول, الثاني, الثالث والرابع والخامس</t>
  </si>
  <si>
    <t>@ G-Floor, F-Floor, S-Floor, T-Floor, Fourth Floor &amp; Fifth Floor</t>
  </si>
  <si>
    <t>EF - (1),  air flow = 0.057 cms @ 30 pascals static pressure, window glass mounted, propeller type with automatic gravity shutter</t>
  </si>
  <si>
    <t>EF - (2),  air flow = 0.07 cms @ 30 pascals static pressure, window glass mounted, propeller type with automatic gravity shutter</t>
  </si>
  <si>
    <t>EF - (3),  air flow = 0.035 cms @ 30 pascals static pressure, wall mounted, propeller type with automatic gravity shutter</t>
  </si>
  <si>
    <t>مروحة شفط (4) ،  إنسياب الهواء 0,170 م3/ث وضغط ساكن 50 باسكال تركيب داخلي بفتحة المدخنة وتشمل فتحة الشفط (عند موقد الطبخ)  سقف سحب الهواء والمجاري وجميع الملحقات</t>
  </si>
  <si>
    <t>11.1.1.4</t>
  </si>
  <si>
    <t>EF - (4),  air flow = 0.170 cms @ 50 pascals static pressure, in-line mounted @ cooking range exhaust hood, including ductworks thru roof and all other appurtenances</t>
  </si>
  <si>
    <t xml:space="preserve">مكيفات سبليت ، كاملة مع المستلزمات و شاملة جميع خطوط سائل التبريد، العزل، خطوط تصريف مياه التكييف لأقرب نقطة خارج المبنى وصلات الأنابيب، والأسلاك والتحكم وتصريف مياه التكثيف لأقرب نظام تصريف أرضي والمتطلبات الأخرى , الجيوب المعدنية وتشمل الأعمال المدنية والإنشائية المرتبطة بالعمل والإختبارات </t>
  </si>
  <si>
    <t>Split Type AirConditioning Units, complete with all refrigerant lines, insulations, condensate drains tap to nearest floor drain &amp; nearest daylight, pipe sleeves, metal jackets, controls, wires &amp; all other appurtenances, including all civil/structural works related thereto, testing</t>
  </si>
  <si>
    <t xml:space="preserve">وحدات سبليت (1) ، سعة تبريد 3,52 كيلوات تركيب مرتفع بالجدار </t>
  </si>
  <si>
    <t xml:space="preserve">وحدات سبليت (2) ، سعة تبريد 5,27 كيلوات تركيب مرتفع بالجدار </t>
  </si>
  <si>
    <t>ACCU + FCU (2),  5.27 KW cooling capacity, wall mounted FCU, high level</t>
  </si>
  <si>
    <t>أنابيب رأسية للحماية من الحريق كامل مع التوصيلات والتركيبات والدعامات وخنادق التمديد للأنابيب المدفونة والإختبارات</t>
  </si>
  <si>
    <t>قطر 25 ملم، صلب أسود</t>
  </si>
  <si>
    <t>25 mm diameter, black steel</t>
  </si>
  <si>
    <t>قطر 15 ملم، صلب أسود</t>
  </si>
  <si>
    <t>15 mm diameter, black steel</t>
  </si>
  <si>
    <t>رؤوس رشاشات، قطر 20 ملم</t>
  </si>
  <si>
    <t>Sprinkler Heads, 20 mm diameter</t>
  </si>
  <si>
    <t>نوع أفقي</t>
  </si>
  <si>
    <t>Pendent type</t>
  </si>
  <si>
    <t>نوع رأسي</t>
  </si>
  <si>
    <t>Upright type</t>
  </si>
  <si>
    <t xml:space="preserve">( FHC ) حزانة خرطوم الأطفاء، معدنية شبه مخفية بالجدران كامل مع كافة المتطلبات ، خرطوم درجة ثانية بقطر 40 ملم وطول 30 متر كما في المخطط </t>
  </si>
  <si>
    <t>(FHC) Fire Hose Cabinets, steel, semi-recessed in wall, complete with all appurtenances, Class II Fire Hose - 40 mm dia x 30 meters long as shown on Dwg 5-01-FP-01/02/03/04/05/06/07</t>
  </si>
  <si>
    <t xml:space="preserve">محابس متنوعةـ ومستلزمات </t>
  </si>
  <si>
    <t>12.1.4</t>
  </si>
  <si>
    <t>12.1.4.1</t>
  </si>
  <si>
    <t>12.1.4.2</t>
  </si>
  <si>
    <t>Presssure Reducing Valve, 65 mm diameter</t>
  </si>
  <si>
    <t>12.1.4.3</t>
  </si>
  <si>
    <t>12.1.4.4</t>
  </si>
  <si>
    <t xml:space="preserve"> محبس تصريف قائم , قطر 50 ملم </t>
  </si>
  <si>
    <t>12.1.4.5</t>
  </si>
  <si>
    <t>12.1.4.6</t>
  </si>
  <si>
    <t>Distribution Panelboard - G (DPG) with KWHr meters</t>
  </si>
  <si>
    <t>Distribution Panelboard - 3F (DP3F) with KWHr meters</t>
  </si>
  <si>
    <t>13.1.1.11</t>
  </si>
  <si>
    <t>13.1.1.12</t>
  </si>
  <si>
    <t xml:space="preserve">لوحة توزيع  (  LP2A  ) </t>
  </si>
  <si>
    <t>13.1.1.13</t>
  </si>
  <si>
    <t>Panelboard "LP2A"</t>
  </si>
  <si>
    <t xml:space="preserve">لوحة توزيع  (  LP2B  ) </t>
  </si>
  <si>
    <t>13.1.1.14</t>
  </si>
  <si>
    <t>Panelboard "LP2B"</t>
  </si>
  <si>
    <t xml:space="preserve">لوحة توزيع  (  LP2C  ) </t>
  </si>
  <si>
    <t>13.1.1.15</t>
  </si>
  <si>
    <t>Panelboard "LP2C"</t>
  </si>
  <si>
    <t xml:space="preserve">لوحة توزيع  (  LP2D  ) </t>
  </si>
  <si>
    <t>13.1.1.16</t>
  </si>
  <si>
    <t>Panelboard "LP2D"</t>
  </si>
  <si>
    <t xml:space="preserve">لوحة توزيع  (  LP3A  ) </t>
  </si>
  <si>
    <t>13.1.1.17</t>
  </si>
  <si>
    <t>Panelboard "LP3A"</t>
  </si>
  <si>
    <t xml:space="preserve">لوحة توزيع  (  LP3B  ) </t>
  </si>
  <si>
    <t>13.1.1.18</t>
  </si>
  <si>
    <t>Panelboard "LP3B"</t>
  </si>
  <si>
    <t xml:space="preserve">لوحة توزيع  (  LP3C  ) </t>
  </si>
  <si>
    <t>13.1.1.19</t>
  </si>
  <si>
    <t>Panelboard "LP3C"</t>
  </si>
  <si>
    <t xml:space="preserve">لوحة توزيع  (  LP3D  ) </t>
  </si>
  <si>
    <t>13.1.1.20</t>
  </si>
  <si>
    <t>Panelboard "LP3D"</t>
  </si>
  <si>
    <t xml:space="preserve">لوحة توزيع  (  LP4A  ) </t>
  </si>
  <si>
    <t>13.1.1.21</t>
  </si>
  <si>
    <t>Panelboard "LP4A"</t>
  </si>
  <si>
    <t xml:space="preserve">لوحة توزيع  (  LP4B  ) </t>
  </si>
  <si>
    <t>13.1.1.22</t>
  </si>
  <si>
    <t>Panelboard "LP4B"</t>
  </si>
  <si>
    <t xml:space="preserve">لوحة توزيع  (  LP4C  ) </t>
  </si>
  <si>
    <t>13.1.1.23</t>
  </si>
  <si>
    <t>Panelboard "LP4C"</t>
  </si>
  <si>
    <t xml:space="preserve">لوحة توزيع  (  LP4D  ) </t>
  </si>
  <si>
    <t>13.1.1.24</t>
  </si>
  <si>
    <t>Panelboard "LP4D"</t>
  </si>
  <si>
    <t xml:space="preserve">لوحة توزيع  (  LP5A  ) </t>
  </si>
  <si>
    <t>13.1.1.25</t>
  </si>
  <si>
    <t>Panelboard "LP5A"</t>
  </si>
  <si>
    <t xml:space="preserve">لوحة توزيع  (  LP5B  ) </t>
  </si>
  <si>
    <t>13.1.1.26</t>
  </si>
  <si>
    <t>Panelboard "LP5B"</t>
  </si>
  <si>
    <t xml:space="preserve">لوحة توزيع  (  LP5C  ) </t>
  </si>
  <si>
    <t>13.1.1.27</t>
  </si>
  <si>
    <t>Panelboard "LP5C"</t>
  </si>
  <si>
    <t xml:space="preserve">لوحة توزيع  (  LP5D  ) </t>
  </si>
  <si>
    <t>13.1.1.28</t>
  </si>
  <si>
    <t>Panelboard "LP5D"</t>
  </si>
  <si>
    <t xml:space="preserve">1 x 400 mm W </t>
  </si>
  <si>
    <t>حامل كيبلات ، مكشوف مموج القاعدة</t>
  </si>
  <si>
    <t xml:space="preserve">Uncovered Cable tray, corrugated bottom type </t>
  </si>
  <si>
    <t>50 mm W x 50 mm H</t>
  </si>
  <si>
    <t>400 mm W x 100 mm H</t>
  </si>
  <si>
    <t>4 - 95 + 25 G mm2 Cu / XLPE / PVC, LV</t>
  </si>
  <si>
    <t>4 - 120 + 35 G mm2 Cu / XLPE / PVC, LV</t>
  </si>
  <si>
    <t>مفتاح أحادي القطب ، 20 أمبير ، 230 فولت 3 أزرار</t>
  </si>
  <si>
    <t xml:space="preserve">Single pole switch, 20 A,  230 V,  3-gang </t>
  </si>
  <si>
    <t>مفتاح أحادي القطب ، 20 أمبير ، 230 فولت متوسط</t>
  </si>
  <si>
    <t>Single pole switch 20 A,  230 V,  intermediate</t>
  </si>
  <si>
    <t xml:space="preserve">مأخذ مزدوج، 15 أمبير، 230  فولت مقاوم للعوامل الجوية </t>
  </si>
  <si>
    <t>Duplex outlet 15A,  230V, WP</t>
  </si>
  <si>
    <t>13.1.5.19.1</t>
  </si>
  <si>
    <t>13.1.5.19.2</t>
  </si>
  <si>
    <t>30 A, 3 P, 400 V, 60 Hz, WP</t>
  </si>
  <si>
    <t>13.1.5.20</t>
  </si>
  <si>
    <t>13.1.6</t>
  </si>
  <si>
    <t>13.1.6.1</t>
  </si>
  <si>
    <t>13.1.6.2</t>
  </si>
  <si>
    <t>13.1.6.3</t>
  </si>
  <si>
    <t>13.1.6.4</t>
  </si>
  <si>
    <t>13.1.6.5</t>
  </si>
  <si>
    <t>13.1.6.6</t>
  </si>
  <si>
    <t>13.1.6.7</t>
  </si>
  <si>
    <t>13.1.6.8</t>
  </si>
  <si>
    <t>13.1.6.9</t>
  </si>
  <si>
    <t>13.1.6.10</t>
  </si>
  <si>
    <t>13.1.6.11</t>
  </si>
  <si>
    <t>13.1.6.12</t>
  </si>
  <si>
    <t>13.1.6.13</t>
  </si>
  <si>
    <t>13.1.6.14</t>
  </si>
  <si>
    <t>نوع E3   ، مع نظام طوارئ</t>
  </si>
  <si>
    <t>13.1.6.15</t>
  </si>
  <si>
    <t>Emergency Pack Type E3</t>
  </si>
  <si>
    <t>13.1.6.16</t>
  </si>
  <si>
    <t>13.1.6.17</t>
  </si>
  <si>
    <t>13.1.6.18</t>
  </si>
  <si>
    <t>نوع K3   ، مع نظام طوارئ</t>
  </si>
  <si>
    <t>13.1.6.19</t>
  </si>
  <si>
    <t>Emergency Pack Type K3</t>
  </si>
  <si>
    <t>13.1.6.20</t>
  </si>
  <si>
    <t>40</t>
  </si>
  <si>
    <t>سلك نحاس مكشوف 95 ملم2</t>
  </si>
  <si>
    <t>95 mm2,  BCW</t>
  </si>
  <si>
    <t xml:space="preserve"> لوحة تحكم بنظام الإنذار عن الحريق لعدد 4 شبكات ذكية وقابلة للتوجيه</t>
  </si>
  <si>
    <t>13.3.9</t>
  </si>
  <si>
    <t xml:space="preserve">كبينة هاتف سعة 20 زوج </t>
  </si>
  <si>
    <t>Telephone Terminal Cabinet with 20 pairs capacity</t>
  </si>
  <si>
    <t xml:space="preserve">كبينة هاتف سعة 50 زوج </t>
  </si>
  <si>
    <t>Telephone Terminal Cabinet with 50 pairs capacity</t>
  </si>
  <si>
    <t>MSTelevision System (including cables, conduit, boxes, testing and all pertinent accessories)</t>
  </si>
  <si>
    <t>موزع ( قسام ) 24- اتجاهات</t>
  </si>
  <si>
    <t>Splitter, 24- way</t>
  </si>
  <si>
    <t>Main Intercom Unit, 24 unit capacity with 12 VDC Power Source</t>
  </si>
  <si>
    <t>4 -  240 + 70 G mm2 Cu / XLPE / RSWA / PVC,  D.B., 600 / 1000 V</t>
  </si>
  <si>
    <t>Type W02, size 300 mmx15000 mm</t>
  </si>
  <si>
    <t>نوع W03 , قياس 300ملم×15000ملم</t>
  </si>
  <si>
    <t>Roof Drain, including all accessories</t>
  </si>
  <si>
    <t>مجموعة فتحات تهوية للدخان والحرارة مع نظام باب قلاب مزدوج  ، قياس 1200 × 2440 ملم</t>
  </si>
  <si>
    <r>
      <t xml:space="preserve">استراحة الدرج </t>
    </r>
    <r>
      <rPr>
        <sz val="11"/>
        <rFont val="Times New Roman"/>
        <family val="1"/>
        <charset val="178"/>
      </rPr>
      <t>من الجرانيت</t>
    </r>
    <r>
      <rPr>
        <sz val="11"/>
        <rFont val="Times New Roman"/>
        <family val="1"/>
      </rPr>
      <t xml:space="preserve"> بسمك </t>
    </r>
    <r>
      <rPr>
        <sz val="11"/>
        <rFont val="Times New Roman"/>
        <family val="1"/>
        <charset val="178"/>
      </rPr>
      <t xml:space="preserve">30ملم </t>
    </r>
  </si>
  <si>
    <r>
      <t>درابزين حديد مجلفن بقطر  50 ملم ، إرتفاع 900 ملم بطلا</t>
    </r>
    <r>
      <rPr>
        <sz val="11"/>
        <rFont val="Times New Roman"/>
        <family val="1"/>
        <charset val="178"/>
      </rPr>
      <t>, كامل مع التثبيت والدعامات</t>
    </r>
  </si>
  <si>
    <r>
      <t>درابزين على الجدار من</t>
    </r>
    <r>
      <rPr>
        <sz val="11"/>
        <rFont val="Times New Roman"/>
        <family val="1"/>
        <charset val="178"/>
      </rPr>
      <t xml:space="preserve"> حديد مجلفن بقطر  50 ملم ،  </t>
    </r>
    <r>
      <rPr>
        <sz val="11"/>
        <rFont val="Times New Roman"/>
        <family val="1"/>
      </rPr>
      <t>بطلا</t>
    </r>
    <r>
      <rPr>
        <sz val="11"/>
        <rFont val="Times New Roman"/>
        <family val="1"/>
        <charset val="178"/>
      </rPr>
      <t>, كامل مع التثبيت والدعامات</t>
    </r>
  </si>
  <si>
    <r>
      <t xml:space="preserve">صهريج غاز سائل ، سعة 5000 لتر كاملاً مع الدعامات ومنظم الضغط والصمامات ومحدد قياس و كافة المستلزمات الأخرى و جميع الملحقات    </t>
    </r>
    <r>
      <rPr>
        <sz val="11"/>
        <rFont val="Times New Roman"/>
        <family val="1"/>
      </rPr>
      <t xml:space="preserve">و شاملة الأعمال المدنية والإنشائية المرتبطة والاختبارات حسب المخطط    </t>
    </r>
  </si>
  <si>
    <r>
      <t xml:space="preserve">مروحة شفط (1) ، إنسياب الهواء 0,057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</si>
  <si>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r>
      <t xml:space="preserve">مروحة شفط (2) ، إنسياب الهواء 0,07 م3/ث </t>
    </r>
    <r>
      <rPr>
        <sz val="11"/>
        <rFont val="Times New Roman"/>
        <family val="1"/>
      </rPr>
      <t>وضغط ساكن 30 باسكال</t>
    </r>
    <r>
      <rPr>
        <sz val="11"/>
        <rFont val="Times New Roman"/>
        <family val="1"/>
        <charset val="178"/>
      </rPr>
      <t xml:space="preserve"> تركيب بالنوافذ الزجاجية بريش </t>
    </r>
    <r>
      <rPr>
        <sz val="11"/>
        <rFont val="Times New Roman"/>
        <family val="1"/>
      </rPr>
      <t>بغطاء خلفي يعمل آلياً مع الجاذبية</t>
    </r>
  </si>
  <si>
    <r>
      <t xml:space="preserve">مروحة شفط (3) ، إنسياب الهواء 0,035 م3/ث </t>
    </r>
    <r>
      <rPr>
        <sz val="11"/>
        <rFont val="Times New Roman"/>
        <family val="1"/>
      </rPr>
      <t>وضغط ساكن 30 باسكال</t>
    </r>
    <r>
      <rPr>
        <sz val="11"/>
        <rFont val="Times New Roman"/>
        <family val="1"/>
        <charset val="178"/>
      </rPr>
      <t xml:space="preserve"> تركيب بالجدار بريش </t>
    </r>
    <r>
      <rPr>
        <sz val="11"/>
        <rFont val="Times New Roman"/>
        <family val="1"/>
      </rPr>
      <t>بغطاء خلفي يعمل آلياً مع الجاذبية</t>
    </r>
  </si>
  <si>
    <t xml:space="preserve">السور الخارجي </t>
  </si>
  <si>
    <t xml:space="preserve">الجدول (1)( موقع 4، الجزء 6) شقق الأفراد (5-01) </t>
  </si>
  <si>
    <t xml:space="preserve">الجدول (1)( موقع 4، الجزء 7) شقق الأفراد (5-01) </t>
  </si>
  <si>
    <t>Concrete Masonry Unit, hollow in walls, 200 mm thick insulated</t>
  </si>
  <si>
    <t xml:space="preserve">جدار مجوف , يتألف من بلوك من الجير الرملي سمك 100ملم , وطبقة عزل سمك 50ملم وبلوك سمك 150ملم </t>
  </si>
  <si>
    <t>Protected Waterproofing Membrane on Concrete Slab</t>
  </si>
  <si>
    <t>E-846</t>
  </si>
  <si>
    <t>same e-886
aug2012</t>
  </si>
  <si>
    <t>السعر الاحمالي</t>
  </si>
  <si>
    <t>0</t>
  </si>
  <si>
    <t>الدفعة المطلوبة عن الأعمال المنجزة                                                                                                                          أقر أن الأعمال أعلاه تعكس العمل الفعلى وعلى ذلك أوقع</t>
  </si>
  <si>
    <t xml:space="preserve">            مهندس المشروع</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</si>
  <si>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</si>
  <si>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</si>
  <si>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</si>
  <si>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t>
  </si>
  <si>
    <t xml:space="preserve">            التوقيع :</t>
  </si>
  <si>
    <t>الدفعة المطلوبة عن الأعمال المنجزة                                                                                                       أقر أن الأعمال أعلاه تعكس العمل الفعلى وعلى ذلك أوقع</t>
  </si>
  <si>
    <t xml:space="preserve">مندوب المقاول                                                      </t>
  </si>
  <si>
    <t xml:space="preserve">مندوب المقاول                          </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</si>
  <si>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</si>
  <si>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</si>
  <si>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</si>
  <si>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t>
  </si>
  <si>
    <t>الدفعة المطلوبة عن الأعمال المنجزة                                                                                   أقر أن الأعمال أعلاه تعكس العمل الفعلى وعلى ذلك أوقع</t>
  </si>
  <si>
    <t xml:space="preserve">                 التوقيع :</t>
  </si>
  <si>
    <t xml:space="preserve">        التوقيع :</t>
  </si>
  <si>
    <t>الدفعة المطلوبة عن الأعمال المنجزة                                                                                                         أقر أن الأعمال أعلاه تعكس العمل الفعلى وعلى ذلك أوقع</t>
  </si>
  <si>
    <t xml:space="preserve">                 التوقيع :         </t>
  </si>
  <si>
    <t>الإسم :الـملازم أول المهندس/ عبد الله بن محسن المسردي</t>
  </si>
  <si>
    <t xml:space="preserve">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</si>
  <si>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</si>
  <si>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</si>
  <si>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الملازم أول المهندس /   عبد الله بن محسن المسردي </t>
  </si>
  <si>
    <t>الأسم : المهندس / محمد عطا الله ابراهيم</t>
  </si>
  <si>
    <t>الأسم : المهندس/ محمد عطا الله إبراهيم</t>
  </si>
  <si>
    <t xml:space="preserve">         الأسم : المهندس/ محمد عطا الله إبراهيم</t>
  </si>
  <si>
    <t xml:space="preserve">        الأسم : المهندس/ محمد عطا الله إبراهيم</t>
  </si>
  <si>
    <t xml:space="preserve">     الأسم  : الملازم أول المهندس /   عبد الله بن محسن المسردي </t>
  </si>
  <si>
    <t xml:space="preserve">    الأسم  : الملازم أول المهندس /   عبد الله بن محسن المسردي </t>
  </si>
  <si>
    <t xml:space="preserve">            الأسم : المهندس/ محمد عطا الله إبراهيم</t>
  </si>
  <si>
    <t xml:space="preserve">          الأسم : المهندس/ محمد عطا الله إبراهيم</t>
  </si>
  <si>
    <t>الإسم :الـعقيد مهندس /محمد بن يحيي آل بدوي</t>
  </si>
  <si>
    <t>تكلفة الاعمال المدنية</t>
  </si>
  <si>
    <t>تكلفة الاعمال المعمارية</t>
  </si>
  <si>
    <t>تكلفة الاعمال الميكانيكية</t>
  </si>
  <si>
    <t>تكلفة الاعمال الكهربائية</t>
  </si>
  <si>
    <t>تكلفة المعدات</t>
  </si>
  <si>
    <t>الاجمالي بعد نسبة تخفيض المقاول 8.7%</t>
  </si>
  <si>
    <t>الاجمالي قبل نسبة تخفيض المقاول 8.7%</t>
  </si>
  <si>
    <t>النسبة الي اجمالي المنصرف</t>
  </si>
  <si>
    <t>اجمالي التكلفة بعد خصم نسبة التخفيض</t>
  </si>
  <si>
    <t xml:space="preserve">ملخص عام التكلفة - دفعة رقم ( 8   )  </t>
  </si>
  <si>
    <t>تاريخ الانجاز:  1436/05/17هـ</t>
  </si>
  <si>
    <t xml:space="preserve">ملخص عام التكلفة - دفعة رقم ( 9   )  </t>
  </si>
  <si>
    <t>ملخص تكلفة جزئي - دفعة رقم ( 9)</t>
  </si>
  <si>
    <t>الموقع العام</t>
  </si>
  <si>
    <t>قيمة المقاولة</t>
  </si>
  <si>
    <t>قيمة المستخلص</t>
  </si>
  <si>
    <t>خزان المياه</t>
  </si>
  <si>
    <t>الموقع</t>
  </si>
  <si>
    <t>الجزء</t>
  </si>
  <si>
    <t>الوحدة</t>
  </si>
  <si>
    <t>Part 1</t>
  </si>
  <si>
    <t>Part 2</t>
  </si>
  <si>
    <t>Site 3</t>
  </si>
  <si>
    <t>شقق الضباط</t>
  </si>
  <si>
    <t>العدد</t>
  </si>
  <si>
    <t>اجمالي المقاولة</t>
  </si>
  <si>
    <t>اجمالي المستخلص</t>
  </si>
  <si>
    <t>مواقف 4-05</t>
  </si>
  <si>
    <t>مواقف 4-06</t>
  </si>
  <si>
    <t>Aمواقف 4- 05</t>
  </si>
  <si>
    <t>Bمواقف 4- 05</t>
  </si>
  <si>
    <t>Part 3</t>
  </si>
  <si>
    <t>Part 5</t>
  </si>
  <si>
    <t>مسجد 400 مصلي</t>
  </si>
  <si>
    <t>Site 4</t>
  </si>
  <si>
    <t>الكمية</t>
  </si>
  <si>
    <t>الفئة</t>
  </si>
  <si>
    <t>شقق الأفراد</t>
  </si>
  <si>
    <t>مسجد 500 مصلي</t>
  </si>
  <si>
    <t>خزان مياه</t>
  </si>
  <si>
    <t>Part 4</t>
  </si>
  <si>
    <t>Part 6</t>
  </si>
  <si>
    <t>Part 7</t>
  </si>
  <si>
    <t>A</t>
  </si>
  <si>
    <t>B</t>
  </si>
  <si>
    <t>الاجمالي بعد الخصم</t>
  </si>
  <si>
    <t>تاريخ الانجاز:  1436/09/10هـ</t>
  </si>
  <si>
    <t>مستخلص 9</t>
  </si>
  <si>
    <t xml:space="preserve">د عباره عن ملف مستخلص بالاعمال الى تمت فى المشروع عايز امر طباعه لو العمود (F) او العمود (G) فى ارقام اكبر من الصفر الامر ده يطبع الورقه دى لو العمود مفهوش ارقام يسبها ويطبع الصفحه الى بعدها لو فيها ارقام - يعنى دلوقتى الصفحه رقم 1 العمود F و العمود G فيهم ارقام دى هاتطبع الصفحه رقم 2 العمود F ,و G مفهمش ارقام  مش هاتطبع الصفحه رقم 3 فيها ارقام فى العمود F و G هاتطبع كده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</si>
</sst>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ر.س.‏&quot;\ * #,##0.00_-;_-&quot;ر.س.‏&quot;\ * #,##0.00\-;_-&quot;ر.س.‏&quot;\ * &quot;-&quot;??_-;_-@_-"/>
    <numFmt numFmtId="165" formatCode="0####"/>
    <numFmt numFmtId="166" formatCode="0.0"/>
    <numFmt numFmtId="167" formatCode="0_ ;[Red]\-0\ "/>
    <numFmt numFmtId="168" formatCode="[$-1000000]00000"/>
    <numFmt numFmtId="169" formatCode="B1dd\-mmm\-yy"/>
    <numFmt numFmtId="171" formatCode="#,##0.00_ ;[Red]\-#,##0.00\ "/>
    <numFmt numFmtId="172" formatCode="#,##0.00;[Red]#,##0.00"/>
    <numFmt numFmtId="173" formatCode="_-* #,##0_-;_-* #,##0\-;_-* &quot;-&quot;??_-;_-@_-"/>
  </numFmts>
  <fonts count="125">
    <font>
      <sz val="11"/>
      <name val="Times New Roman"/>
      <charset val="178"/>
    </font>
    <font>
      <sz val="14"/>
      <name val="Traditional Arabic"/>
      <family val="1"/>
    </font>
    <font>
      <sz val="11"/>
      <name val="Times New Roman"/>
      <family val="1"/>
    </font>
    <font>
      <b/>
      <sz val="13"/>
      <name val="Arabic Transparent"/>
      <charset val="178"/>
    </font>
    <font>
      <sz val="10"/>
      <name val="MS Sans Serif"/>
      <family val="2"/>
      <charset val="178"/>
    </font>
    <font>
      <sz val="11"/>
      <name val="Times New Roman"/>
      <family val="1"/>
      <charset val="178"/>
    </font>
    <font>
      <sz val="10"/>
      <name val="Times New Roman"/>
      <family val="1"/>
    </font>
    <font>
      <b/>
      <sz val="16"/>
      <name val="Traditional Arabic"/>
      <family val="1"/>
    </font>
    <font>
      <b/>
      <sz val="10"/>
      <name val="MS Sans Serif"/>
      <family val="2"/>
      <charset val="178"/>
    </font>
    <font>
      <b/>
      <sz val="10"/>
      <name val="MS Sans Serif"/>
      <family val="2"/>
      <charset val="178"/>
    </font>
    <font>
      <b/>
      <sz val="14"/>
      <name val="Traditional Arabic"/>
      <family val="1"/>
    </font>
    <font>
      <sz val="10"/>
      <name val="Times New Roman"/>
      <family val="1"/>
      <charset val="178"/>
    </font>
    <font>
      <sz val="13"/>
      <name val="Traditional Arabic"/>
      <family val="1"/>
    </font>
    <font>
      <sz val="10"/>
      <name val="MS Sans Serif"/>
      <family val="2"/>
      <charset val="178"/>
    </font>
    <font>
      <sz val="12"/>
      <name val="Times New Roman (Arabic)"/>
      <family val="1"/>
      <charset val="178"/>
    </font>
    <font>
      <sz val="13"/>
      <name val="Arabic Transparent"/>
      <charset val="178"/>
    </font>
    <font>
      <sz val="12"/>
      <name val="Times New Roman"/>
      <family val="1"/>
      <charset val="178"/>
    </font>
    <font>
      <sz val="10"/>
      <color indexed="8"/>
      <name val="MS Sans Serif"/>
      <family val="2"/>
      <charset val="178"/>
    </font>
    <font>
      <sz val="11"/>
      <color indexed="8"/>
      <name val="Times New Roman"/>
      <family val="1"/>
    </font>
    <font>
      <b/>
      <sz val="10"/>
      <color indexed="8"/>
      <name val="MS Sans Serif"/>
      <family val="2"/>
      <charset val="178"/>
    </font>
    <font>
      <sz val="11"/>
      <color indexed="8"/>
      <name val="Times New Roman"/>
      <family val="1"/>
      <charset val="178"/>
    </font>
    <font>
      <sz val="16"/>
      <name val="Traditional Arabic"/>
      <family val="1"/>
    </font>
    <font>
      <sz val="15"/>
      <name val="Traditional Arabic"/>
      <family val="1"/>
    </font>
    <font>
      <b/>
      <sz val="13"/>
      <name val="Traditional Arabic"/>
      <family val="1"/>
    </font>
    <font>
      <b/>
      <sz val="12"/>
      <name val="MS Sans Serif"/>
      <family val="2"/>
      <charset val="178"/>
    </font>
    <font>
      <b/>
      <sz val="11"/>
      <name val="Arabic Transparent"/>
      <charset val="178"/>
    </font>
    <font>
      <b/>
      <sz val="15"/>
      <name val="Arabic Transparent"/>
      <charset val="178"/>
    </font>
    <font>
      <sz val="11"/>
      <color indexed="8"/>
      <name val="Calibri"/>
      <family val="2"/>
      <charset val="178"/>
    </font>
    <font>
      <sz val="11"/>
      <color indexed="9"/>
      <name val="Calibri"/>
      <family val="2"/>
      <charset val="178"/>
    </font>
    <font>
      <b/>
      <sz val="11"/>
      <color indexed="8"/>
      <name val="Calibri"/>
      <family val="2"/>
      <charset val="178"/>
    </font>
    <font>
      <b/>
      <sz val="11"/>
      <color indexed="63"/>
      <name val="Calibri"/>
      <family val="2"/>
      <charset val="178"/>
    </font>
    <font>
      <sz val="11"/>
      <color indexed="62"/>
      <name val="Calibri"/>
      <family val="2"/>
      <charset val="178"/>
    </font>
    <font>
      <sz val="11"/>
      <color indexed="17"/>
      <name val="Calibri"/>
      <family val="2"/>
      <charset val="178"/>
    </font>
    <font>
      <b/>
      <sz val="11"/>
      <color indexed="10"/>
      <name val="Calibri"/>
      <family val="2"/>
      <charset val="178"/>
    </font>
    <font>
      <b/>
      <sz val="11"/>
      <color indexed="9"/>
      <name val="Calibri"/>
      <family val="2"/>
      <charset val="178"/>
    </font>
    <font>
      <sz val="11"/>
      <color indexed="10"/>
      <name val="Calibri"/>
      <family val="2"/>
      <charset val="178"/>
    </font>
    <font>
      <sz val="11"/>
      <color indexed="20"/>
      <name val="Calibri"/>
      <family val="2"/>
      <charset val="178"/>
    </font>
    <font>
      <b/>
      <sz val="18"/>
      <color indexed="62"/>
      <name val="Cambria"/>
      <family val="2"/>
      <charset val="178"/>
    </font>
    <font>
      <b/>
      <sz val="15"/>
      <color indexed="62"/>
      <name val="Calibri"/>
      <family val="2"/>
      <charset val="178"/>
    </font>
    <font>
      <b/>
      <sz val="13"/>
      <color indexed="62"/>
      <name val="Calibri"/>
      <family val="2"/>
      <charset val="178"/>
    </font>
    <font>
      <b/>
      <sz val="11"/>
      <color indexed="62"/>
      <name val="Calibri"/>
      <family val="2"/>
      <charset val="178"/>
    </font>
    <font>
      <sz val="11"/>
      <color indexed="19"/>
      <name val="Calibri"/>
      <family val="2"/>
      <charset val="178"/>
    </font>
    <font>
      <i/>
      <sz val="11"/>
      <color indexed="23"/>
      <name val="Calibri"/>
      <family val="2"/>
      <charset val="178"/>
    </font>
    <font>
      <sz val="14"/>
      <color indexed="8"/>
      <name val="Traditional Arabic"/>
      <family val="1"/>
    </font>
    <font>
      <b/>
      <sz val="16"/>
      <name val="Traditional Arabic"/>
      <family val="1"/>
    </font>
    <font>
      <sz val="8.5"/>
      <name val="MS Sans Serif"/>
      <family val="2"/>
      <charset val="178"/>
    </font>
    <font>
      <b/>
      <sz val="11"/>
      <name val="Times New Roman"/>
      <family val="1"/>
    </font>
    <font>
      <sz val="11"/>
      <name val="Times New Roman"/>
      <family val="1"/>
    </font>
    <font>
      <sz val="14"/>
      <name val="MS Sans Serif"/>
      <family val="2"/>
      <charset val="178"/>
    </font>
    <font>
      <sz val="16"/>
      <name val="Times New Roman"/>
      <family val="1"/>
    </font>
    <font>
      <sz val="14"/>
      <name val="Times New Roman"/>
      <family val="1"/>
    </font>
    <font>
      <sz val="12"/>
      <name val="Times New Roman"/>
      <family val="1"/>
    </font>
    <font>
      <sz val="11"/>
      <name val="MS Sans Serif"/>
      <family val="2"/>
      <charset val="178"/>
    </font>
    <font>
      <sz val="12"/>
      <name val="MS Sans Serif"/>
      <family val="2"/>
      <charset val="178"/>
    </font>
    <font>
      <b/>
      <sz val="12"/>
      <name val="Times New Roman"/>
      <family val="1"/>
    </font>
    <font>
      <sz val="12"/>
      <name val="Arabic Transparent"/>
      <charset val="178"/>
    </font>
    <font>
      <sz val="10"/>
      <name val="MS Serif"/>
      <family val="1"/>
      <charset val="178"/>
    </font>
    <font>
      <sz val="10"/>
      <color theme="1"/>
      <name val="MS Sans Serif"/>
      <family val="2"/>
      <charset val="178"/>
    </font>
    <font>
      <sz val="14"/>
      <name val="Akhbar MT"/>
      <charset val="178"/>
    </font>
    <font>
      <sz val="16"/>
      <name val="Akhbar MT"/>
      <charset val="178"/>
    </font>
    <font>
      <sz val="16"/>
      <name val="Arabic Transparent"/>
      <charset val="178"/>
    </font>
    <font>
      <b/>
      <sz val="16"/>
      <name val="Akhbar MT"/>
      <charset val="178"/>
    </font>
    <font>
      <sz val="14"/>
      <name val="Times New Roman"/>
      <family val="1"/>
      <charset val="178"/>
    </font>
    <font>
      <b/>
      <sz val="11"/>
      <name val="Traditional Arabic"/>
      <family val="1"/>
    </font>
    <font>
      <b/>
      <sz val="10"/>
      <name val="Traditional Arabic"/>
      <family val="1"/>
    </font>
    <font>
      <b/>
      <sz val="12"/>
      <name val="Traditional Arabic"/>
      <family val="1"/>
    </font>
    <font>
      <sz val="9"/>
      <name val="Arabic Transparent"/>
      <charset val="178"/>
    </font>
    <font>
      <b/>
      <sz val="12"/>
      <name val="Akhbar MT"/>
      <charset val="178"/>
    </font>
    <font>
      <b/>
      <u/>
      <sz val="14"/>
      <name val="Traditional Arabic"/>
      <family val="1"/>
    </font>
    <font>
      <b/>
      <sz val="12.5"/>
      <name val="Traditional Arabic"/>
      <family val="1"/>
    </font>
    <font>
      <b/>
      <sz val="14"/>
      <name val="Times New Roman"/>
      <family val="1"/>
      <scheme val="major"/>
    </font>
    <font>
      <b/>
      <sz val="9"/>
      <name val="Traditional Arabic"/>
      <family val="1"/>
    </font>
    <font>
      <b/>
      <sz val="13"/>
      <name val="Times New Roman"/>
      <family val="1"/>
      <scheme val="major"/>
    </font>
    <font>
      <b/>
      <sz val="20"/>
      <color rgb="FF3333FF"/>
      <name val="Traditional Arabic"/>
      <family val="1"/>
    </font>
    <font>
      <b/>
      <sz val="20"/>
      <color rgb="FF3333FF"/>
      <name val="MS Sans Serif"/>
      <family val="2"/>
      <charset val="178"/>
    </font>
    <font>
      <sz val="14"/>
      <color rgb="FF3333FF"/>
      <name val="Traditional Arabic"/>
      <family val="1"/>
    </font>
    <font>
      <sz val="16"/>
      <name val="MS Sans Serif"/>
      <family val="2"/>
      <charset val="178"/>
    </font>
    <font>
      <sz val="10"/>
      <color rgb="FF3333FF"/>
      <name val="MS Sans Serif"/>
      <family val="2"/>
      <charset val="178"/>
    </font>
    <font>
      <sz val="11"/>
      <color theme="1"/>
      <name val="Times New Roman"/>
      <family val="1"/>
    </font>
    <font>
      <sz val="11"/>
      <name val="Akhbar MT"/>
      <charset val="178"/>
    </font>
    <font>
      <b/>
      <sz val="14"/>
      <name val="Times New Roman"/>
      <family val="1"/>
      <charset val="178"/>
    </font>
    <font>
      <b/>
      <sz val="14"/>
      <name val="Times New Roman"/>
      <family val="1"/>
    </font>
    <font>
      <sz val="14"/>
      <color theme="1"/>
      <name val="Traditional Arabic"/>
      <family val="1"/>
    </font>
    <font>
      <sz val="16"/>
      <color rgb="FF3333FF"/>
      <name val="Akhbar MT"/>
      <charset val="178"/>
    </font>
    <font>
      <sz val="12"/>
      <name val="Akhbar MT"/>
      <charset val="178"/>
    </font>
    <font>
      <sz val="12"/>
      <name val="Times New Roman"/>
      <family val="1"/>
      <scheme val="major"/>
    </font>
    <font>
      <b/>
      <sz val="12"/>
      <name val="Times New Roman"/>
      <family val="1"/>
      <scheme val="major"/>
    </font>
    <font>
      <sz val="10"/>
      <name val="Times New Roman"/>
      <family val="1"/>
      <scheme val="major"/>
    </font>
    <font>
      <sz val="16"/>
      <name val="Times New Roman"/>
      <family val="1"/>
      <scheme val="major"/>
    </font>
    <font>
      <sz val="11"/>
      <name val="MS Sans Serif"/>
      <family val="1"/>
      <charset val="178"/>
    </font>
    <font>
      <sz val="18"/>
      <name val="Akhbar MT"/>
      <charset val="178"/>
    </font>
    <font>
      <sz val="11"/>
      <name val="Arabic Transparent"/>
      <charset val="178"/>
    </font>
    <font>
      <sz val="11"/>
      <name val="Times New Roman"/>
      <family val="1"/>
      <scheme val="major"/>
    </font>
    <font>
      <sz val="14"/>
      <name val="Times New Roman"/>
      <family val="1"/>
      <scheme val="major"/>
    </font>
    <font>
      <sz val="10"/>
      <name val="Arabic Transparent"/>
      <charset val="178"/>
    </font>
    <font>
      <sz val="11"/>
      <name val="Times New Roman (Arabic)"/>
      <family val="1"/>
      <charset val="178"/>
    </font>
    <font>
      <sz val="12"/>
      <name val="Traditional Arabic"/>
      <family val="1"/>
    </font>
    <font>
      <b/>
      <sz val="14"/>
      <name val="MS Sans Serif"/>
      <family val="2"/>
      <charset val="178"/>
    </font>
    <font>
      <sz val="13"/>
      <name val="Arial"/>
      <family val="2"/>
    </font>
    <font>
      <sz val="10"/>
      <name val="Arial"/>
      <family val="2"/>
    </font>
    <font>
      <sz val="10"/>
      <name val="Courier (W1)"/>
      <charset val="178"/>
    </font>
    <font>
      <sz val="8"/>
      <name val="Times New Roman"/>
      <family val="1"/>
      <charset val="178"/>
    </font>
    <font>
      <u/>
      <sz val="10"/>
      <name val="MS Sans Serif"/>
      <family val="2"/>
      <charset val="178"/>
    </font>
    <font>
      <i/>
      <sz val="10"/>
      <name val="MS Sans Serif"/>
      <family val="2"/>
      <charset val="178"/>
    </font>
    <font>
      <b/>
      <sz val="10"/>
      <name val="Times New Roman"/>
      <family val="1"/>
      <scheme val="major"/>
    </font>
    <font>
      <sz val="12"/>
      <name val="Cambria"/>
      <family val="1"/>
    </font>
    <font>
      <sz val="11"/>
      <color indexed="10"/>
      <name val="Times New Roman"/>
      <family val="1"/>
    </font>
    <font>
      <b/>
      <sz val="8"/>
      <color indexed="81"/>
      <name val="Tahoma"/>
      <family val="2"/>
    </font>
    <font>
      <sz val="8"/>
      <color indexed="81"/>
      <name val="Tahoma"/>
      <family val="2"/>
    </font>
    <font>
      <u/>
      <sz val="12"/>
      <name val="Times New Roman"/>
      <family val="1"/>
    </font>
    <font>
      <b/>
      <sz val="11"/>
      <name val="Times New Roman"/>
      <family val="1"/>
      <scheme val="major"/>
    </font>
    <font>
      <sz val="24"/>
      <name val="Times New Roman"/>
      <family val="1"/>
    </font>
    <font>
      <sz val="16"/>
      <name val="Times New Roman"/>
      <family val="1"/>
      <charset val="178"/>
    </font>
    <font>
      <sz val="12"/>
      <name val="Arial"/>
      <family val="2"/>
      <scheme val="minor"/>
    </font>
    <font>
      <sz val="16"/>
      <name val="Akhbar MT"/>
      <charset val="178"/>
    </font>
    <font>
      <sz val="10"/>
      <name val="Akhbar MT"/>
      <charset val="178"/>
    </font>
    <font>
      <sz val="11"/>
      <name val="Akhbar MT"/>
      <charset val="178"/>
    </font>
    <font>
      <sz val="12"/>
      <name val="Akhbar MT"/>
      <charset val="178"/>
    </font>
    <font>
      <sz val="14"/>
      <name val="Akhbar MT"/>
      <charset val="178"/>
    </font>
    <font>
      <b/>
      <sz val="14"/>
      <name val="Arial"/>
      <family val="2"/>
      <scheme val="minor"/>
    </font>
    <font>
      <b/>
      <sz val="14"/>
      <color indexed="8"/>
      <name val="Traditional Arabic"/>
      <family val="1"/>
    </font>
    <font>
      <b/>
      <sz val="18"/>
      <name val="Traditional Arabic"/>
      <family val="1"/>
    </font>
    <font>
      <sz val="11"/>
      <color theme="0"/>
      <name val="Times New Roman"/>
      <family val="1"/>
    </font>
    <font>
      <sz val="11"/>
      <name val="Times New Roman"/>
      <charset val="178"/>
    </font>
    <font>
      <sz val="26"/>
      <name val="Times New Roman"/>
      <family val="1"/>
      <charset val="178"/>
    </font>
  </fonts>
  <fills count="3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9"/>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6" tint="0.59996337778862885"/>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0" tint="-0.14999847407452621"/>
        <bgColor indexed="64"/>
      </patternFill>
    </fill>
  </fills>
  <borders count="1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bottom style="thin">
        <color indexed="64"/>
      </bottom>
      <diagonal/>
    </border>
    <border>
      <left/>
      <right style="thin">
        <color indexed="64"/>
      </right>
      <top/>
      <bottom style="medium">
        <color indexed="64"/>
      </bottom>
      <diagonal/>
    </border>
    <border>
      <left/>
      <right/>
      <top style="thin">
        <color auto="1"/>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17"/>
      </left>
      <right/>
      <top/>
      <bottom/>
      <diagonal/>
    </border>
    <border>
      <left/>
      <right/>
      <top style="thin">
        <color indexed="8"/>
      </top>
      <bottom/>
      <diagonal/>
    </border>
    <border>
      <left/>
      <right/>
      <top/>
      <bottom style="thin">
        <color indexed="8"/>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64"/>
      </left>
      <right style="thin">
        <color indexed="8"/>
      </right>
      <top/>
      <bottom/>
      <diagonal/>
    </border>
    <border>
      <left style="thin">
        <color indexed="17"/>
      </left>
      <right/>
      <top/>
      <bottom style="thin">
        <color indexed="64"/>
      </bottom>
      <diagonal/>
    </border>
    <border>
      <left style="thin">
        <color indexed="17"/>
      </left>
      <right style="thin">
        <color indexed="17"/>
      </right>
      <top/>
      <bottom/>
      <diagonal/>
    </border>
    <border>
      <left style="thin">
        <color indexed="17"/>
      </left>
      <right style="thin">
        <color indexed="17"/>
      </right>
      <top/>
      <bottom style="thin">
        <color indexed="17"/>
      </bottom>
      <diagonal/>
    </border>
    <border>
      <left/>
      <right/>
      <top/>
      <bottom style="thin">
        <color indexed="17"/>
      </bottom>
      <diagonal/>
    </border>
    <border>
      <left style="thin">
        <color indexed="8"/>
      </left>
      <right style="thin">
        <color indexed="8"/>
      </right>
      <top/>
      <bottom style="thin">
        <color indexed="17"/>
      </bottom>
      <diagonal/>
    </border>
    <border>
      <left style="thin">
        <color indexed="8"/>
      </left>
      <right style="thin">
        <color indexed="8"/>
      </right>
      <top style="thin">
        <color indexed="17"/>
      </top>
      <bottom/>
      <diagonal/>
    </border>
    <border>
      <left style="thin">
        <color indexed="8"/>
      </left>
      <right style="thin">
        <color indexed="8"/>
      </right>
      <top style="thin">
        <color auto="1"/>
      </top>
      <bottom/>
      <diagonal/>
    </border>
    <border>
      <left style="thin">
        <color indexed="8"/>
      </left>
      <right style="thin">
        <color indexed="8"/>
      </right>
      <top/>
      <bottom style="thin">
        <color indexed="8"/>
      </bottom>
      <diagonal/>
    </border>
    <border>
      <left/>
      <right style="thin">
        <color indexed="17"/>
      </right>
      <top/>
      <bottom/>
      <diagonal/>
    </border>
    <border>
      <left style="thin">
        <color indexed="8"/>
      </left>
      <right/>
      <top/>
      <bottom style="thin">
        <color indexed="64"/>
      </bottom>
      <diagonal/>
    </border>
    <border>
      <left style="thin">
        <color indexed="8"/>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17"/>
      </left>
      <right/>
      <top/>
      <bottom style="thin">
        <color indexed="17"/>
      </bottom>
      <diagonal/>
    </border>
    <border>
      <left/>
      <right style="thin">
        <color indexed="8"/>
      </right>
      <top style="thin">
        <color indexed="64"/>
      </top>
      <bottom/>
      <diagonal/>
    </border>
    <border>
      <left style="thin">
        <color indexed="17"/>
      </left>
      <right style="thin">
        <color indexed="17"/>
      </right>
      <top style="thin">
        <color indexed="64"/>
      </top>
      <bottom/>
      <diagonal/>
    </border>
    <border>
      <left style="thin">
        <color indexed="17"/>
      </left>
      <right style="thin">
        <color indexed="17"/>
      </right>
      <top/>
      <bottom style="thin">
        <color indexed="64"/>
      </bottom>
      <diagonal/>
    </border>
    <border>
      <left style="thin">
        <color indexed="64"/>
      </left>
      <right style="thin">
        <color indexed="64"/>
      </right>
      <top style="thin">
        <color indexed="8"/>
      </top>
      <bottom/>
      <diagonal/>
    </border>
    <border>
      <left style="thin">
        <color indexed="8"/>
      </left>
      <right style="thin">
        <color indexed="8"/>
      </right>
      <top style="thin">
        <color indexed="17"/>
      </top>
      <bottom/>
      <diagonal/>
    </border>
    <border>
      <left/>
      <right/>
      <top style="thin">
        <color indexed="17"/>
      </top>
      <bottom/>
      <diagonal/>
    </border>
    <border>
      <left/>
      <right/>
      <top style="thin">
        <color indexed="64"/>
      </top>
      <bottom/>
      <diagonal/>
    </border>
    <border>
      <left/>
      <right/>
      <top/>
      <bottom style="thin">
        <color auto="1"/>
      </bottom>
      <diagonal/>
    </border>
    <border>
      <left/>
      <right/>
      <top style="thin">
        <color indexed="8"/>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8"/>
      </right>
      <top style="medium">
        <color indexed="64"/>
      </top>
      <bottom/>
      <diagonal/>
    </border>
    <border>
      <left/>
      <right style="thin">
        <color indexed="8"/>
      </right>
      <top/>
      <bottom style="thin">
        <color indexed="8"/>
      </bottom>
      <diagonal/>
    </border>
    <border>
      <left/>
      <right style="thin">
        <color indexed="8"/>
      </right>
      <top/>
      <bottom/>
      <diagonal/>
    </border>
    <border>
      <left/>
      <right style="thin">
        <color indexed="8"/>
      </right>
      <top/>
      <bottom style="thin">
        <color indexed="64"/>
      </bottom>
      <diagonal/>
    </border>
    <border>
      <left/>
      <right/>
      <top style="medium">
        <color indexed="17"/>
      </top>
      <bottom/>
      <diagonal/>
    </border>
    <border>
      <left style="thin">
        <color indexed="8"/>
      </left>
      <right style="thin">
        <color indexed="8"/>
      </right>
      <top/>
      <bottom style="medium">
        <color auto="1"/>
      </bottom>
      <diagonal/>
    </border>
    <border>
      <left style="thin">
        <color indexed="8"/>
      </left>
      <right style="thin">
        <color indexed="8"/>
      </right>
      <top style="medium">
        <color indexed="8"/>
      </top>
      <bottom/>
      <diagonal/>
    </border>
    <border>
      <left style="thin">
        <color indexed="64"/>
      </left>
      <right style="thin">
        <color indexed="64"/>
      </right>
      <top style="thin">
        <color indexed="17"/>
      </top>
      <bottom/>
      <diagonal/>
    </border>
    <border>
      <left/>
      <right style="thin">
        <color indexed="17"/>
      </right>
      <top style="thin">
        <color indexed="17"/>
      </top>
      <bottom/>
      <diagonal/>
    </border>
    <border>
      <left style="thin">
        <color indexed="8"/>
      </left>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17"/>
      </left>
      <right/>
      <top style="thin">
        <color indexed="64"/>
      </top>
      <bottom/>
      <diagonal/>
    </border>
    <border>
      <left style="thin">
        <color indexed="17"/>
      </left>
      <right style="thin">
        <color indexed="17"/>
      </right>
      <top style="thin">
        <color indexed="17"/>
      </top>
      <bottom/>
      <diagonal/>
    </border>
    <border>
      <left/>
      <right style="thin">
        <color indexed="17"/>
      </right>
      <top/>
      <bottom style="thin">
        <color indexed="17"/>
      </bottom>
      <diagonal/>
    </border>
    <border>
      <left/>
      <right style="thin">
        <color indexed="64"/>
      </right>
      <top/>
      <bottom style="medium">
        <color indexed="64"/>
      </bottom>
      <diagonal/>
    </border>
    <border>
      <left/>
      <right/>
      <top/>
      <bottom style="medium">
        <color indexed="64"/>
      </bottom>
      <diagonal/>
    </border>
    <border>
      <left style="thin">
        <color auto="1"/>
      </left>
      <right/>
      <top/>
      <bottom/>
      <diagonal/>
    </border>
    <border>
      <left style="thin">
        <color indexed="64"/>
      </left>
      <right/>
      <top/>
      <bottom style="medium">
        <color indexed="64"/>
      </bottom>
      <diagonal/>
    </border>
    <border>
      <left style="thin">
        <color indexed="64"/>
      </left>
      <right style="thin">
        <color indexed="64"/>
      </right>
      <top style="medium">
        <color auto="1"/>
      </top>
      <bottom/>
      <diagonal/>
    </border>
    <border>
      <left/>
      <right/>
      <top style="medium">
        <color auto="1"/>
      </top>
      <bottom style="medium">
        <color auto="1"/>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auto="1"/>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auto="1"/>
      </right>
      <top style="thin">
        <color auto="1"/>
      </top>
      <bottom/>
      <diagonal/>
    </border>
    <border>
      <left style="thin">
        <color indexed="64"/>
      </left>
      <right style="thin">
        <color auto="1"/>
      </right>
      <top/>
      <bottom/>
      <diagonal/>
    </border>
    <border>
      <left style="thin">
        <color indexed="64"/>
      </left>
      <right style="thin">
        <color auto="1"/>
      </right>
      <top/>
      <bottom style="thin">
        <color indexed="64"/>
      </bottom>
      <diagonal/>
    </border>
    <border>
      <left/>
      <right style="thin">
        <color indexed="64"/>
      </right>
      <top style="medium">
        <color auto="1"/>
      </top>
      <bottom style="medium">
        <color auto="1"/>
      </bottom>
      <diagonal/>
    </border>
  </borders>
  <cellStyleXfs count="49">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4" borderId="0" applyNumberFormat="0" applyBorder="0" applyAlignment="0" applyProtection="0"/>
    <xf numFmtId="0" fontId="27" fillId="6" borderId="0" applyNumberFormat="0" applyBorder="0" applyAlignment="0" applyProtection="0"/>
    <xf numFmtId="0" fontId="27" fillId="3"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4" borderId="0" applyNumberFormat="0" applyBorder="0" applyAlignment="0" applyProtection="0"/>
    <xf numFmtId="0" fontId="28" fillId="6"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6" borderId="0" applyNumberFormat="0" applyBorder="0" applyAlignment="0" applyProtection="0"/>
    <xf numFmtId="0" fontId="28" fillId="3" borderId="0" applyNumberFormat="0" applyBorder="0" applyAlignment="0" applyProtection="0"/>
    <xf numFmtId="0" fontId="3" fillId="0" borderId="0" applyNumberFormat="0" applyAlignment="0">
      <alignment horizontal="center" vertical="center"/>
    </xf>
    <xf numFmtId="0" fontId="30" fillId="16" borderId="8" applyNumberFormat="0" applyAlignment="0" applyProtection="0"/>
    <xf numFmtId="0" fontId="31" fillId="7" borderId="1" applyNumberFormat="0" applyAlignment="0" applyProtection="0"/>
    <xf numFmtId="0" fontId="29" fillId="0" borderId="9" applyNumberFormat="0" applyFill="0" applyAlignment="0" applyProtection="0"/>
    <xf numFmtId="0" fontId="28" fillId="11"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32" fillId="6" borderId="0" applyNumberFormat="0" applyBorder="0" applyAlignment="0" applyProtection="0"/>
    <xf numFmtId="0" fontId="33" fillId="16" borderId="1" applyNumberFormat="0" applyAlignment="0" applyProtection="0"/>
    <xf numFmtId="0" fontId="34" fillId="17" borderId="2" applyNumberFormat="0" applyAlignment="0" applyProtection="0"/>
    <xf numFmtId="0" fontId="35" fillId="0" borderId="6" applyNumberFormat="0" applyFill="0" applyAlignment="0" applyProtection="0"/>
    <xf numFmtId="0" fontId="36" fillId="15" borderId="0" applyNumberFormat="0" applyBorder="0" applyAlignment="0" applyProtection="0"/>
    <xf numFmtId="0" fontId="37" fillId="0" borderId="0" applyNumberFormat="0" applyFill="0" applyBorder="0" applyAlignment="0" applyProtection="0"/>
    <xf numFmtId="0" fontId="38" fillId="0" borderId="3"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1" fillId="7" borderId="0" applyNumberFormat="0" applyBorder="0" applyAlignment="0" applyProtection="0"/>
    <xf numFmtId="0" fontId="2" fillId="4" borderId="7" applyNumberFormat="0" applyFont="0" applyAlignment="0" applyProtection="0"/>
    <xf numFmtId="0" fontId="35" fillId="0" borderId="0" applyNumberFormat="0" applyFill="0" applyBorder="0" applyAlignment="0" applyProtection="0"/>
    <xf numFmtId="0" fontId="42" fillId="0" borderId="0" applyNumberFormat="0" applyFill="0" applyBorder="0" applyAlignment="0" applyProtection="0"/>
    <xf numFmtId="0" fontId="2" fillId="0" borderId="0"/>
    <xf numFmtId="0" fontId="3" fillId="0" borderId="0" applyNumberFormat="0" applyAlignment="0">
      <alignment horizontal="center" vertical="center"/>
    </xf>
    <xf numFmtId="164" fontId="47" fillId="0" borderId="0" applyFont="0" applyFill="0" applyBorder="0" applyAlignment="0" applyProtection="0"/>
    <xf numFmtId="0" fontId="2" fillId="0" borderId="0"/>
    <xf numFmtId="0" fontId="2" fillId="0" borderId="0"/>
    <xf numFmtId="43" fontId="123" fillId="0" borderId="0" applyFont="0" applyFill="0" applyBorder="0" applyAlignment="0" applyProtection="0"/>
  </cellStyleXfs>
  <cellXfs count="1853">
    <xf numFmtId="0" fontId="0" fillId="0" borderId="0" xfId="0"/>
    <xf numFmtId="0" fontId="5" fillId="0" borderId="0" xfId="0" applyFont="1" applyFill="1" applyBorder="1" applyAlignment="1">
      <alignment readingOrder="2"/>
    </xf>
    <xf numFmtId="0" fontId="5" fillId="0" borderId="0" xfId="0" applyFont="1" applyFill="1" applyBorder="1" applyAlignment="1">
      <alignment horizontal="center" vertical="center" readingOrder="2"/>
    </xf>
    <xf numFmtId="0" fontId="5" fillId="0" borderId="0" xfId="0" applyFont="1" applyFill="1" applyAlignment="1">
      <alignment readingOrder="2"/>
    </xf>
    <xf numFmtId="165" fontId="11" fillId="0" borderId="0" xfId="0" applyNumberFormat="1" applyFont="1" applyFill="1" applyBorder="1" applyAlignment="1">
      <alignment horizontal="center" vertical="center" readingOrder="2"/>
    </xf>
    <xf numFmtId="49" fontId="5"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5" fillId="0" borderId="0" xfId="0" applyFont="1" applyFill="1" applyBorder="1" applyAlignment="1">
      <alignment horizontal="center" vertical="top"/>
    </xf>
    <xf numFmtId="0" fontId="5" fillId="0" borderId="0" xfId="0" applyFont="1" applyFill="1" applyBorder="1" applyAlignment="1">
      <alignment horizontal="right" vertical="center" readingOrder="2"/>
    </xf>
    <xf numFmtId="0" fontId="5" fillId="0" borderId="0" xfId="0" applyFont="1" applyFill="1" applyBorder="1" applyAlignment="1">
      <alignment horizontal="center" vertical="top" wrapText="1"/>
    </xf>
    <xf numFmtId="0" fontId="5" fillId="0" borderId="10" xfId="0" applyFont="1" applyFill="1" applyBorder="1" applyAlignment="1">
      <alignment horizontal="center" vertical="top"/>
    </xf>
    <xf numFmtId="0" fontId="5" fillId="0" borderId="10" xfId="0" applyFont="1" applyFill="1" applyBorder="1" applyAlignment="1">
      <alignment horizontal="right" vertical="center" readingOrder="2"/>
    </xf>
    <xf numFmtId="0" fontId="5" fillId="0" borderId="10" xfId="0" applyFont="1" applyFill="1" applyBorder="1" applyAlignment="1">
      <alignment horizontal="center" vertical="center" readingOrder="2"/>
    </xf>
    <xf numFmtId="165" fontId="11" fillId="0" borderId="11" xfId="0" applyNumberFormat="1" applyFont="1" applyFill="1" applyBorder="1" applyAlignment="1">
      <alignment horizontal="center" vertical="center" readingOrder="2"/>
    </xf>
    <xf numFmtId="49" fontId="5" fillId="0" borderId="11" xfId="0" applyNumberFormat="1" applyFont="1" applyFill="1" applyBorder="1" applyAlignment="1">
      <alignment horizontal="center" vertical="center" wrapText="1"/>
    </xf>
    <xf numFmtId="0" fontId="11" fillId="0" borderId="11" xfId="0" applyFont="1" applyFill="1" applyBorder="1" applyAlignment="1">
      <alignment horizontal="center" vertical="center" wrapText="1"/>
    </xf>
    <xf numFmtId="0" fontId="7" fillId="0" borderId="0" xfId="0" applyFont="1" applyFill="1"/>
    <xf numFmtId="0" fontId="4" fillId="0" borderId="0" xfId="0" applyFont="1" applyFill="1" applyBorder="1" applyAlignment="1">
      <alignment horizontal="center" vertical="top" wrapText="1"/>
    </xf>
    <xf numFmtId="0" fontId="2" fillId="0" borderId="0" xfId="0" applyFont="1" applyFill="1" applyBorder="1" applyAlignment="1">
      <alignment vertical="center"/>
    </xf>
    <xf numFmtId="49" fontId="4" fillId="0" borderId="0" xfId="0" applyNumberFormat="1" applyFont="1" applyFill="1" applyBorder="1" applyAlignment="1" applyProtection="1">
      <alignment horizontal="center" vertical="center" wrapText="1"/>
      <protection locked="0"/>
    </xf>
    <xf numFmtId="0" fontId="4" fillId="0" borderId="0" xfId="0" quotePrefix="1" applyFont="1" applyFill="1" applyBorder="1" applyAlignment="1">
      <alignment horizontal="center" vertical="top" wrapText="1"/>
    </xf>
    <xf numFmtId="0" fontId="2" fillId="0" borderId="0" xfId="0" applyFont="1" applyFill="1" applyBorder="1" applyAlignment="1"/>
    <xf numFmtId="0" fontId="2" fillId="0" borderId="0" xfId="0" applyFont="1" applyFill="1"/>
    <xf numFmtId="0" fontId="7" fillId="0" borderId="0" xfId="19" applyFont="1" applyFill="1" applyBorder="1" applyAlignment="1">
      <alignment vertical="center"/>
    </xf>
    <xf numFmtId="0" fontId="21" fillId="0" borderId="0" xfId="0" applyFont="1" applyFill="1" applyAlignment="1">
      <alignment horizontal="right"/>
    </xf>
    <xf numFmtId="0" fontId="8" fillId="0" borderId="0" xfId="0" quotePrefix="1" applyFont="1" applyFill="1" applyBorder="1" applyAlignment="1" applyProtection="1">
      <alignment horizontal="left" vertical="center"/>
    </xf>
    <xf numFmtId="0" fontId="21" fillId="0" borderId="0" xfId="19" applyFont="1" applyFill="1" applyBorder="1" applyAlignment="1">
      <alignment horizontal="right" vertical="center"/>
    </xf>
    <xf numFmtId="0" fontId="21" fillId="0" borderId="0" xfId="19" applyFont="1" applyFill="1" applyAlignment="1">
      <alignment horizontal="right" vertical="center"/>
    </xf>
    <xf numFmtId="0" fontId="22" fillId="0" borderId="0" xfId="19" applyFont="1" applyFill="1" applyBorder="1" applyAlignment="1">
      <alignment horizontal="right"/>
    </xf>
    <xf numFmtId="0" fontId="22" fillId="0" borderId="16" xfId="19" applyFont="1" applyFill="1" applyBorder="1" applyAlignment="1">
      <alignment horizontal="right"/>
    </xf>
    <xf numFmtId="0" fontId="23" fillId="0" borderId="0" xfId="19" applyFont="1" applyFill="1" applyBorder="1" applyAlignment="1">
      <alignment horizontal="right"/>
    </xf>
    <xf numFmtId="0" fontId="23" fillId="0" borderId="14" xfId="19" applyFont="1" applyFill="1" applyBorder="1" applyAlignment="1">
      <alignment horizontal="right"/>
    </xf>
    <xf numFmtId="0" fontId="7" fillId="0" borderId="0" xfId="0" applyFont="1" applyFill="1" applyBorder="1" applyAlignment="1">
      <alignment horizontal="right" vertical="center"/>
    </xf>
    <xf numFmtId="0" fontId="7" fillId="0" borderId="0" xfId="0" applyFont="1" applyFill="1" applyBorder="1"/>
    <xf numFmtId="0" fontId="7" fillId="0" borderId="0" xfId="0" applyFont="1" applyFill="1" applyBorder="1" applyAlignment="1">
      <alignment vertical="center"/>
    </xf>
    <xf numFmtId="0" fontId="1" fillId="0" borderId="0" xfId="0" applyFont="1" applyFill="1" applyBorder="1"/>
    <xf numFmtId="0" fontId="1" fillId="0" borderId="0" xfId="0" applyFont="1" applyFill="1"/>
    <xf numFmtId="0" fontId="2" fillId="0" borderId="0" xfId="0" applyFont="1" applyFill="1" applyAlignment="1">
      <alignment vertical="center"/>
    </xf>
    <xf numFmtId="0" fontId="6" fillId="0" borderId="0" xfId="0" applyFont="1" applyFill="1" applyBorder="1" applyAlignment="1">
      <alignment vertical="center"/>
    </xf>
    <xf numFmtId="0" fontId="15" fillId="0" borderId="0" xfId="0" applyFont="1" applyFill="1" applyBorder="1" applyAlignment="1" applyProtection="1">
      <alignment horizontal="right" vertical="top" wrapText="1"/>
      <protection locked="0"/>
    </xf>
    <xf numFmtId="0" fontId="15" fillId="0" borderId="0" xfId="0" applyFont="1" applyFill="1" applyBorder="1" applyAlignment="1">
      <alignment horizontal="right" vertical="center"/>
    </xf>
    <xf numFmtId="0" fontId="15" fillId="0" borderId="0" xfId="0" applyFont="1" applyFill="1" applyBorder="1" applyAlignment="1">
      <alignment horizontal="center" vertical="center"/>
    </xf>
    <xf numFmtId="0" fontId="15" fillId="0" borderId="0" xfId="0" applyFont="1" applyFill="1" applyBorder="1" applyAlignment="1"/>
    <xf numFmtId="0" fontId="8" fillId="0" borderId="0" xfId="0" quotePrefix="1" applyFont="1" applyFill="1" applyBorder="1" applyAlignment="1">
      <alignment horizontal="center" vertical="center"/>
    </xf>
    <xf numFmtId="0" fontId="4" fillId="0" borderId="0" xfId="0" applyFont="1" applyFill="1" applyBorder="1" applyAlignment="1" applyProtection="1">
      <alignment horizontal="right" vertical="top" wrapText="1"/>
      <protection locked="0"/>
    </xf>
    <xf numFmtId="0" fontId="2" fillId="0" borderId="0" xfId="0" applyFont="1" applyFill="1" applyBorder="1" applyAlignment="1">
      <alignment horizontal="right" vertical="center"/>
    </xf>
    <xf numFmtId="0" fontId="2" fillId="0" borderId="0" xfId="0" applyFont="1" applyFill="1" applyBorder="1" applyAlignment="1">
      <alignment horizontal="center" vertical="center"/>
    </xf>
    <xf numFmtId="0" fontId="2" fillId="0" borderId="14" xfId="0" applyFont="1" applyFill="1" applyBorder="1" applyAlignment="1"/>
    <xf numFmtId="0" fontId="10" fillId="0" borderId="0" xfId="0" applyFont="1" applyFill="1" applyBorder="1" applyAlignment="1">
      <alignment horizontal="center" vertical="top" wrapText="1"/>
    </xf>
    <xf numFmtId="0" fontId="8" fillId="0" borderId="0" xfId="0" quotePrefix="1" applyFont="1" applyFill="1" applyBorder="1" applyAlignment="1">
      <alignment horizontal="center" vertical="top"/>
    </xf>
    <xf numFmtId="0" fontId="8" fillId="0" borderId="0" xfId="0" applyFont="1" applyFill="1" applyBorder="1" applyAlignment="1">
      <alignment horizontal="center" vertical="top" wrapText="1"/>
    </xf>
    <xf numFmtId="165" fontId="4" fillId="0" borderId="0" xfId="0" applyNumberFormat="1" applyFont="1" applyFill="1" applyBorder="1" applyAlignment="1">
      <alignment horizontal="center" vertical="top"/>
    </xf>
    <xf numFmtId="0" fontId="4" fillId="0" borderId="0" xfId="0" applyFont="1" applyFill="1" applyBorder="1" applyAlignment="1">
      <alignment horizontal="center" vertical="top"/>
    </xf>
    <xf numFmtId="0" fontId="4" fillId="0" borderId="0" xfId="0" quotePrefix="1" applyFont="1" applyFill="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center" vertical="center"/>
    </xf>
    <xf numFmtId="0" fontId="4" fillId="0" borderId="0" xfId="0" quotePrefix="1" applyFont="1" applyFill="1" applyBorder="1" applyAlignment="1">
      <alignment horizontal="center" vertical="top"/>
    </xf>
    <xf numFmtId="0" fontId="11" fillId="0" borderId="0" xfId="0" applyFont="1" applyFill="1" applyBorder="1" applyAlignment="1">
      <alignment horizontal="center" vertical="top" wrapText="1"/>
    </xf>
    <xf numFmtId="0" fontId="6" fillId="0" borderId="14" xfId="0" applyFont="1" applyFill="1" applyBorder="1" applyAlignment="1">
      <alignment vertical="center"/>
    </xf>
    <xf numFmtId="49" fontId="15" fillId="0" borderId="0" xfId="0" applyNumberFormat="1" applyFont="1" applyFill="1" applyBorder="1" applyAlignment="1" applyProtection="1">
      <alignment horizontal="center" vertical="center" wrapText="1"/>
    </xf>
    <xf numFmtId="0" fontId="15" fillId="0" borderId="0" xfId="0" quotePrefix="1" applyFont="1" applyFill="1" applyBorder="1" applyAlignment="1">
      <alignment horizontal="center" vertical="top" wrapText="1"/>
    </xf>
    <xf numFmtId="0" fontId="15" fillId="0" borderId="0" xfId="0" applyFont="1" applyFill="1" applyBorder="1" applyAlignment="1">
      <alignment horizontal="center" vertical="top" wrapText="1"/>
    </xf>
    <xf numFmtId="49" fontId="4"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wrapText="1"/>
    </xf>
    <xf numFmtId="0" fontId="16" fillId="0" borderId="0" xfId="0" applyFont="1" applyFill="1" applyBorder="1" applyAlignment="1">
      <alignment horizontal="center" vertical="top" wrapText="1"/>
    </xf>
    <xf numFmtId="0" fontId="1" fillId="0" borderId="0" xfId="0" applyFont="1" applyFill="1" applyBorder="1" applyAlignment="1">
      <alignment horizontal="center" vertical="top" wrapText="1" readingOrder="2"/>
    </xf>
    <xf numFmtId="0" fontId="14" fillId="0" borderId="0" xfId="0" applyFont="1" applyFill="1" applyBorder="1" applyAlignment="1" applyProtection="1">
      <alignment horizontal="center" vertical="top" wrapText="1"/>
      <protection locked="0"/>
    </xf>
    <xf numFmtId="49" fontId="13" fillId="0" borderId="0" xfId="0" applyNumberFormat="1" applyFont="1" applyFill="1" applyBorder="1" applyAlignment="1">
      <alignment horizontal="center" vertical="top"/>
    </xf>
    <xf numFmtId="0" fontId="4" fillId="0" borderId="0" xfId="0" quotePrefix="1" applyFont="1" applyFill="1" applyBorder="1" applyAlignment="1" applyProtection="1">
      <alignment horizontal="center" vertical="top" wrapText="1"/>
      <protection locked="0"/>
    </xf>
    <xf numFmtId="49" fontId="15" fillId="0" borderId="0" xfId="0" applyNumberFormat="1" applyFont="1" applyFill="1" applyBorder="1" applyAlignment="1">
      <alignment horizontal="center" vertical="top"/>
    </xf>
    <xf numFmtId="0" fontId="15" fillId="0" borderId="0" xfId="0" quotePrefix="1" applyFont="1" applyFill="1" applyBorder="1" applyAlignment="1">
      <alignment horizontal="center" vertical="top"/>
    </xf>
    <xf numFmtId="0" fontId="10" fillId="0" borderId="0" xfId="0" applyFont="1" applyFill="1" applyBorder="1" applyAlignment="1" applyProtection="1">
      <alignment horizontal="center" vertical="top" wrapText="1"/>
      <protection locked="0"/>
    </xf>
    <xf numFmtId="49" fontId="4" fillId="0" borderId="0" xfId="0" quotePrefix="1" applyNumberFormat="1" applyFont="1" applyFill="1" applyBorder="1" applyAlignment="1">
      <alignment horizontal="center" vertical="top" wrapText="1"/>
    </xf>
    <xf numFmtId="0" fontId="13" fillId="0" borderId="0" xfId="0" quotePrefix="1" applyFont="1" applyFill="1" applyBorder="1" applyAlignment="1">
      <alignment horizontal="center" vertical="top"/>
    </xf>
    <xf numFmtId="0" fontId="9" fillId="0" borderId="0" xfId="0" applyFont="1" applyFill="1" applyBorder="1" applyAlignment="1">
      <alignment horizontal="center" vertical="top"/>
    </xf>
    <xf numFmtId="49" fontId="15" fillId="0" borderId="0" xfId="0" quotePrefix="1" applyNumberFormat="1" applyFont="1" applyFill="1" applyBorder="1" applyAlignment="1">
      <alignment horizontal="center" vertical="top" wrapText="1"/>
    </xf>
    <xf numFmtId="0" fontId="1" fillId="0" borderId="0" xfId="0" applyFont="1" applyFill="1" applyBorder="1" applyAlignment="1">
      <alignment horizontal="center" vertical="top" wrapText="1"/>
    </xf>
    <xf numFmtId="1" fontId="14" fillId="0" borderId="0" xfId="0" applyNumberFormat="1" applyFont="1" applyFill="1" applyBorder="1" applyAlignment="1">
      <alignment horizontal="center" vertical="top" wrapText="1" readingOrder="2"/>
    </xf>
    <xf numFmtId="49" fontId="4" fillId="0" borderId="0" xfId="0" quotePrefix="1"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0" fontId="13" fillId="0" borderId="0" xfId="0" applyFont="1" applyFill="1" applyBorder="1" applyAlignment="1">
      <alignment horizontal="center" vertical="top"/>
    </xf>
    <xf numFmtId="165" fontId="4" fillId="0" borderId="0" xfId="0" quotePrefix="1" applyNumberFormat="1" applyFont="1" applyFill="1" applyBorder="1" applyAlignment="1">
      <alignment horizontal="center" vertical="top"/>
    </xf>
    <xf numFmtId="0" fontId="1" fillId="0" borderId="0" xfId="0" applyFont="1" applyFill="1" applyBorder="1" applyAlignment="1">
      <alignment horizontal="center" vertical="top"/>
    </xf>
    <xf numFmtId="1" fontId="1" fillId="0" borderId="0" xfId="0" quotePrefix="1" applyNumberFormat="1" applyFont="1" applyFill="1" applyBorder="1" applyAlignment="1">
      <alignment horizontal="center" vertical="top" wrapText="1" readingOrder="2"/>
    </xf>
    <xf numFmtId="0" fontId="4" fillId="0" borderId="0" xfId="0" applyFont="1" applyFill="1" applyBorder="1" applyAlignment="1" applyProtection="1">
      <alignment horizontal="center" vertical="top" wrapText="1"/>
      <protection locked="0"/>
    </xf>
    <xf numFmtId="165" fontId="15" fillId="0" borderId="0" xfId="0" quotePrefix="1" applyNumberFormat="1" applyFont="1" applyFill="1" applyBorder="1" applyAlignment="1">
      <alignment horizontal="center" vertical="top"/>
    </xf>
    <xf numFmtId="0" fontId="15" fillId="0" borderId="0" xfId="0" applyFont="1" applyFill="1" applyBorder="1" applyAlignment="1">
      <alignment vertical="top"/>
    </xf>
    <xf numFmtId="0" fontId="15" fillId="0" borderId="0" xfId="0" applyFont="1" applyFill="1" applyBorder="1" applyAlignment="1">
      <alignment vertical="center"/>
    </xf>
    <xf numFmtId="0" fontId="11" fillId="0" borderId="0" xfId="0" applyFont="1" applyFill="1" applyBorder="1" applyAlignment="1">
      <alignment vertical="top" wrapText="1"/>
    </xf>
    <xf numFmtId="49" fontId="4" fillId="0" borderId="0" xfId="0" applyNumberFormat="1" applyFont="1" applyFill="1" applyBorder="1" applyAlignment="1">
      <alignment horizontal="center" vertical="center"/>
    </xf>
    <xf numFmtId="0" fontId="4" fillId="0" borderId="0" xfId="0" quotePrefix="1" applyFont="1" applyFill="1" applyBorder="1" applyAlignment="1">
      <alignment horizontal="center" vertical="center"/>
    </xf>
    <xf numFmtId="0" fontId="5" fillId="0" borderId="0" xfId="0" applyFont="1" applyFill="1" applyBorder="1" applyAlignment="1">
      <alignment horizontal="center" vertical="center"/>
    </xf>
    <xf numFmtId="165" fontId="13" fillId="0" borderId="0" xfId="0" quotePrefix="1" applyNumberFormat="1" applyFont="1" applyFill="1" applyBorder="1" applyAlignment="1">
      <alignment horizontal="center" vertical="top"/>
    </xf>
    <xf numFmtId="165" fontId="13" fillId="0" borderId="0" xfId="0" quotePrefix="1" applyNumberFormat="1" applyFont="1" applyFill="1" applyBorder="1" applyAlignment="1">
      <alignment horizontal="center" vertical="center"/>
    </xf>
    <xf numFmtId="0" fontId="13" fillId="0" borderId="0" xfId="0" quotePrefix="1" applyFont="1" applyFill="1" applyBorder="1" applyAlignment="1">
      <alignment horizontal="center" vertical="center"/>
    </xf>
    <xf numFmtId="0" fontId="1" fillId="0" borderId="0" xfId="0" quotePrefix="1" applyFont="1" applyFill="1" applyBorder="1" applyAlignment="1" applyProtection="1">
      <alignment horizontal="center" vertical="top" wrapText="1" readingOrder="2"/>
      <protection locked="0"/>
    </xf>
    <xf numFmtId="0" fontId="25" fillId="0" borderId="0" xfId="0" applyFont="1" applyFill="1" applyBorder="1" applyAlignment="1">
      <alignment horizontal="centerContinuous" vertical="center" wrapText="1"/>
    </xf>
    <xf numFmtId="0" fontId="8" fillId="0" borderId="0" xfId="0" quotePrefix="1" applyFont="1" applyFill="1" applyBorder="1" applyAlignment="1" applyProtection="1">
      <alignment horizontal="centerContinuous" vertical="center" wrapText="1"/>
      <protection locked="0"/>
    </xf>
    <xf numFmtId="0" fontId="2" fillId="0" borderId="21" xfId="0" applyFont="1" applyFill="1" applyBorder="1" applyAlignment="1"/>
    <xf numFmtId="166" fontId="4" fillId="0" borderId="0" xfId="0" quotePrefix="1" applyNumberFormat="1" applyFont="1" applyFill="1" applyBorder="1" applyAlignment="1">
      <alignment horizontal="center" vertical="center" wrapText="1"/>
    </xf>
    <xf numFmtId="0" fontId="8" fillId="0" borderId="0" xfId="0" quotePrefix="1" applyFont="1" applyFill="1" applyBorder="1" applyAlignment="1" applyProtection="1">
      <alignment horizontal="center" vertical="center"/>
    </xf>
    <xf numFmtId="0" fontId="2" fillId="0" borderId="18" xfId="0" applyFont="1" applyFill="1" applyBorder="1" applyAlignment="1"/>
    <xf numFmtId="166" fontId="15" fillId="0" borderId="0" xfId="0" quotePrefix="1"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8" fillId="0" borderId="0" xfId="0" quotePrefix="1" applyFont="1" applyFill="1" applyBorder="1" applyAlignment="1">
      <alignment horizontal="center" vertical="center" wrapText="1"/>
    </xf>
    <xf numFmtId="0" fontId="4" fillId="0" borderId="0" xfId="0" applyFont="1" applyFill="1" applyBorder="1" applyAlignment="1" applyProtection="1">
      <alignment horizontal="right" vertical="center" wrapText="1"/>
      <protection locked="0"/>
    </xf>
    <xf numFmtId="0" fontId="2" fillId="0" borderId="14" xfId="0" applyFont="1" applyFill="1" applyBorder="1" applyAlignment="1">
      <alignment vertical="center"/>
    </xf>
    <xf numFmtId="0" fontId="20" fillId="0" borderId="0" xfId="0" applyFont="1" applyFill="1" applyBorder="1" applyAlignment="1">
      <alignment horizontal="right" vertical="center" readingOrder="2"/>
    </xf>
    <xf numFmtId="0" fontId="17" fillId="0" borderId="0" xfId="0" applyFont="1" applyFill="1"/>
    <xf numFmtId="0" fontId="19" fillId="0" borderId="0" xfId="0" applyFont="1" applyFill="1" applyAlignment="1">
      <alignment horizontal="left" vertical="center" readingOrder="1"/>
    </xf>
    <xf numFmtId="0" fontId="18" fillId="0" borderId="0" xfId="0" applyFont="1" applyFill="1"/>
    <xf numFmtId="0" fontId="7" fillId="0" borderId="0" xfId="0" applyFont="1" applyBorder="1" applyAlignment="1" applyProtection="1">
      <alignment vertical="top"/>
      <protection locked="0"/>
    </xf>
    <xf numFmtId="165" fontId="11" fillId="0" borderId="14" xfId="0" applyNumberFormat="1" applyFont="1" applyFill="1" applyBorder="1" applyAlignment="1">
      <alignment horizontal="center" vertical="center" readingOrder="2"/>
    </xf>
    <xf numFmtId="165" fontId="11" fillId="0" borderId="24" xfId="0" applyNumberFormat="1" applyFont="1" applyFill="1" applyBorder="1" applyAlignment="1">
      <alignment horizontal="center" vertical="center" readingOrder="2"/>
    </xf>
    <xf numFmtId="0" fontId="5" fillId="0" borderId="0" xfId="0" applyFont="1" applyFill="1" applyBorder="1" applyAlignment="1">
      <alignment horizontal="center" vertical="top" readingOrder="2"/>
    </xf>
    <xf numFmtId="0" fontId="4" fillId="0" borderId="0" xfId="0" applyFont="1" applyFill="1" applyBorder="1" applyAlignment="1">
      <alignment horizontal="center" vertical="top" readingOrder="2"/>
    </xf>
    <xf numFmtId="0" fontId="3" fillId="0" borderId="0" xfId="0" applyFont="1" applyFill="1" applyBorder="1" applyAlignment="1" applyProtection="1">
      <alignment horizontal="center" vertical="center" wrapText="1" readingOrder="2"/>
    </xf>
    <xf numFmtId="0" fontId="8" fillId="0" borderId="0" xfId="0" applyFont="1" applyFill="1" applyBorder="1" applyAlignment="1">
      <alignment horizontal="center" vertical="center" wrapText="1" readingOrder="2"/>
    </xf>
    <xf numFmtId="49" fontId="4" fillId="0" borderId="0" xfId="0" quotePrefix="1" applyNumberFormat="1" applyFont="1" applyFill="1" applyBorder="1" applyAlignment="1" applyProtection="1">
      <alignment horizontal="center" vertical="top" wrapText="1" readingOrder="2"/>
      <protection locked="0"/>
    </xf>
    <xf numFmtId="0" fontId="15" fillId="0" borderId="0" xfId="0" quotePrefix="1" applyFont="1" applyFill="1" applyBorder="1" applyAlignment="1" applyProtection="1">
      <alignment horizontal="center" vertical="top" wrapText="1" readingOrder="2"/>
      <protection locked="0"/>
    </xf>
    <xf numFmtId="0" fontId="4" fillId="0" borderId="0" xfId="0" applyFont="1" applyFill="1" applyBorder="1" applyAlignment="1">
      <alignment horizontal="center" vertical="top" wrapText="1" readingOrder="2"/>
    </xf>
    <xf numFmtId="49" fontId="4" fillId="0" borderId="0" xfId="0" quotePrefix="1" applyNumberFormat="1" applyFont="1" applyFill="1" applyBorder="1" applyAlignment="1">
      <alignment horizontal="center" vertical="top" readingOrder="2"/>
    </xf>
    <xf numFmtId="0" fontId="15" fillId="0" borderId="0" xfId="0" quotePrefix="1" applyFont="1" applyFill="1" applyBorder="1" applyAlignment="1">
      <alignment horizontal="center" vertical="top" wrapText="1" readingOrder="2"/>
    </xf>
    <xf numFmtId="49" fontId="4" fillId="0" borderId="0" xfId="0" applyNumberFormat="1" applyFont="1" applyFill="1" applyBorder="1" applyAlignment="1">
      <alignment horizontal="center" vertical="top" readingOrder="2"/>
    </xf>
    <xf numFmtId="0" fontId="4" fillId="0" borderId="0" xfId="0" quotePrefix="1" applyFont="1" applyFill="1" applyBorder="1" applyAlignment="1">
      <alignment horizontal="center" vertical="top" readingOrder="2"/>
    </xf>
    <xf numFmtId="0" fontId="13" fillId="0" borderId="0" xfId="0" applyFont="1" applyFill="1" applyBorder="1" applyAlignment="1">
      <alignment horizontal="center" vertical="top" wrapText="1" readingOrder="2"/>
    </xf>
    <xf numFmtId="0" fontId="15" fillId="0" borderId="0" xfId="0" applyFont="1" applyFill="1" applyBorder="1" applyAlignment="1">
      <alignment horizontal="center" vertical="top" readingOrder="2"/>
    </xf>
    <xf numFmtId="49" fontId="4" fillId="0" borderId="0" xfId="0" applyNumberFormat="1" applyFont="1" applyFill="1" applyBorder="1" applyAlignment="1">
      <alignment horizontal="center" vertical="center" readingOrder="2"/>
    </xf>
    <xf numFmtId="0" fontId="4" fillId="0" borderId="0" xfId="0" quotePrefix="1" applyFont="1" applyFill="1" applyBorder="1" applyAlignment="1" applyProtection="1">
      <alignment horizontal="centerContinuous" vertical="center" wrapText="1" readingOrder="2"/>
      <protection locked="0"/>
    </xf>
    <xf numFmtId="0" fontId="3" fillId="0" borderId="0" xfId="0" applyFont="1" applyFill="1" applyBorder="1" applyAlignment="1">
      <alignment horizontal="centerContinuous" vertical="center" wrapText="1" readingOrder="2"/>
    </xf>
    <xf numFmtId="0" fontId="8" fillId="0" borderId="0" xfId="0" applyFont="1" applyFill="1" applyBorder="1" applyAlignment="1">
      <alignment horizontal="centerContinuous" vertical="center" readingOrder="2"/>
    </xf>
    <xf numFmtId="0" fontId="5" fillId="0" borderId="10" xfId="0" applyFont="1" applyFill="1" applyBorder="1" applyAlignment="1">
      <alignment horizontal="center" vertical="top" readingOrder="2"/>
    </xf>
    <xf numFmtId="0" fontId="8" fillId="0" borderId="0" xfId="19" quotePrefix="1" applyFont="1" applyFill="1" applyAlignment="1">
      <alignment horizontal="left" vertical="center" readingOrder="2"/>
    </xf>
    <xf numFmtId="1" fontId="8" fillId="0" borderId="0" xfId="0" applyNumberFormat="1" applyFont="1" applyFill="1" applyBorder="1" applyAlignment="1">
      <alignment horizontal="center" vertical="center" wrapText="1" readingOrder="2"/>
    </xf>
    <xf numFmtId="1" fontId="1" fillId="0" borderId="0" xfId="0" applyNumberFormat="1" applyFont="1" applyFill="1" applyBorder="1" applyAlignment="1">
      <alignment horizontal="center" vertical="top" wrapText="1" readingOrder="2"/>
    </xf>
    <xf numFmtId="0" fontId="15" fillId="0" borderId="0" xfId="0" applyFont="1" applyFill="1" applyBorder="1" applyAlignment="1">
      <alignment horizontal="center" vertical="top" wrapText="1" readingOrder="2"/>
    </xf>
    <xf numFmtId="0" fontId="4" fillId="0" borderId="0" xfId="0" quotePrefix="1" applyFont="1" applyFill="1" applyBorder="1" applyAlignment="1">
      <alignment horizontal="center" vertical="top" wrapText="1" readingOrder="2"/>
    </xf>
    <xf numFmtId="0" fontId="4" fillId="0" borderId="0" xfId="0" applyFont="1" applyFill="1" applyBorder="1" applyAlignment="1" applyProtection="1">
      <alignment horizontal="center" vertical="top" readingOrder="2"/>
      <protection locked="0"/>
    </xf>
    <xf numFmtId="0" fontId="1" fillId="0" borderId="0" xfId="0" applyFont="1" applyFill="1" applyBorder="1" applyAlignment="1">
      <alignment horizontal="center" vertical="top" readingOrder="2"/>
    </xf>
    <xf numFmtId="0" fontId="13" fillId="0" borderId="0" xfId="0" applyFont="1" applyFill="1" applyBorder="1" applyAlignment="1">
      <alignment horizontal="center" vertical="top" readingOrder="2"/>
    </xf>
    <xf numFmtId="0" fontId="1" fillId="0" borderId="0" xfId="0" applyFont="1" applyFill="1" applyBorder="1" applyAlignment="1">
      <alignment horizontal="center" vertical="center" readingOrder="2"/>
    </xf>
    <xf numFmtId="0" fontId="4" fillId="0" borderId="0" xfId="0" applyFont="1" applyFill="1" applyBorder="1" applyAlignment="1" applyProtection="1">
      <alignment horizontal="center" vertical="center" readingOrder="2"/>
      <protection locked="0"/>
    </xf>
    <xf numFmtId="0" fontId="1" fillId="0" borderId="0" xfId="0" applyFont="1" applyFill="1" applyBorder="1" applyAlignment="1" applyProtection="1">
      <alignment horizontal="center" vertical="top" wrapText="1" readingOrder="2"/>
      <protection locked="0"/>
    </xf>
    <xf numFmtId="0" fontId="4" fillId="0" borderId="0" xfId="0" applyFont="1" applyFill="1" applyBorder="1" applyAlignment="1" applyProtection="1">
      <alignment horizontal="centerContinuous" vertical="center" wrapText="1" readingOrder="2"/>
      <protection locked="0"/>
    </xf>
    <xf numFmtId="0" fontId="8" fillId="0" borderId="0" xfId="0" applyFont="1" applyFill="1" applyBorder="1" applyAlignment="1">
      <alignment horizontal="center" vertical="center" readingOrder="2"/>
    </xf>
    <xf numFmtId="0" fontId="4" fillId="0" borderId="0" xfId="0" applyFont="1" applyFill="1" applyBorder="1" applyAlignment="1">
      <alignment horizontal="center" vertical="center" wrapText="1"/>
    </xf>
    <xf numFmtId="165" fontId="11" fillId="0" borderId="0" xfId="0" applyNumberFormat="1" applyFont="1" applyFill="1" applyBorder="1" applyAlignment="1">
      <alignment horizontal="center" vertical="center" wrapText="1" readingOrder="2"/>
    </xf>
    <xf numFmtId="165" fontId="11" fillId="0" borderId="0" xfId="0" quotePrefix="1" applyNumberFormat="1" applyFont="1" applyFill="1" applyBorder="1" applyAlignment="1">
      <alignment horizontal="center" vertical="center" wrapText="1" readingOrder="2"/>
    </xf>
    <xf numFmtId="0" fontId="4" fillId="0" borderId="0" xfId="0" applyFont="1" applyAlignment="1">
      <alignment wrapText="1"/>
    </xf>
    <xf numFmtId="0" fontId="8" fillId="0" borderId="0" xfId="0" quotePrefix="1" applyFont="1" applyBorder="1" applyAlignment="1">
      <alignment horizontal="left" vertical="center"/>
    </xf>
    <xf numFmtId="0" fontId="8" fillId="0" borderId="0" xfId="0" quotePrefix="1" applyFont="1" applyFill="1" applyBorder="1" applyAlignment="1">
      <alignment horizontal="left" vertical="center"/>
    </xf>
    <xf numFmtId="0" fontId="4" fillId="0" borderId="0" xfId="0" applyFont="1" applyFill="1" applyAlignment="1">
      <alignment wrapText="1"/>
    </xf>
    <xf numFmtId="0" fontId="6" fillId="0" borderId="0" xfId="0" applyFont="1" applyFill="1" applyBorder="1" applyAlignment="1"/>
    <xf numFmtId="0" fontId="44" fillId="0" borderId="0" xfId="0" applyFont="1" applyFill="1" applyAlignment="1">
      <alignment horizontal="right" vertical="center"/>
    </xf>
    <xf numFmtId="1" fontId="2" fillId="0" borderId="12" xfId="0" applyNumberFormat="1" applyFont="1" applyFill="1" applyBorder="1" applyAlignment="1">
      <alignment horizontal="center" vertical="top"/>
    </xf>
    <xf numFmtId="1" fontId="4"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0" fontId="5" fillId="0" borderId="20" xfId="0" applyFont="1" applyFill="1" applyBorder="1" applyAlignment="1">
      <alignment horizontal="center" vertical="center" readingOrder="2"/>
    </xf>
    <xf numFmtId="0" fontId="5" fillId="0" borderId="0" xfId="0" applyFont="1" applyFill="1" applyBorder="1" applyAlignment="1">
      <alignment vertical="center" readingOrder="2"/>
    </xf>
    <xf numFmtId="0" fontId="4" fillId="0" borderId="13" xfId="0" quotePrefix="1" applyFont="1" applyFill="1" applyBorder="1" applyAlignment="1">
      <alignment horizontal="center" vertical="top"/>
    </xf>
    <xf numFmtId="1" fontId="4" fillId="0" borderId="13" xfId="0" applyNumberFormat="1" applyFont="1" applyFill="1" applyBorder="1" applyAlignment="1">
      <alignment horizontal="center" vertical="top" wrapText="1"/>
    </xf>
    <xf numFmtId="0" fontId="4" fillId="0" borderId="13" xfId="0" applyFont="1" applyFill="1" applyBorder="1" applyAlignment="1">
      <alignment horizontal="center" vertical="top" wrapText="1"/>
    </xf>
    <xf numFmtId="0" fontId="5" fillId="0" borderId="15" xfId="0" applyFont="1" applyFill="1" applyBorder="1" applyAlignment="1">
      <alignment horizontal="center" vertical="center" readingOrder="2"/>
    </xf>
    <xf numFmtId="0" fontId="4" fillId="0" borderId="12" xfId="0" quotePrefix="1" applyFont="1" applyFill="1" applyBorder="1" applyAlignment="1">
      <alignment horizontal="center" vertical="top"/>
    </xf>
    <xf numFmtId="0" fontId="5" fillId="0" borderId="12" xfId="0" applyFont="1" applyFill="1" applyBorder="1" applyAlignment="1">
      <alignment horizontal="center" vertical="center" readingOrder="2"/>
    </xf>
    <xf numFmtId="0" fontId="4" fillId="0" borderId="13" xfId="0" applyFont="1" applyFill="1" applyBorder="1" applyAlignment="1">
      <alignment horizontal="center" vertical="top"/>
    </xf>
    <xf numFmtId="0" fontId="2" fillId="0" borderId="0" xfId="0" applyFont="1" applyFill="1" applyBorder="1" applyAlignment="1">
      <alignment vertical="top"/>
    </xf>
    <xf numFmtId="3" fontId="4" fillId="0" borderId="13" xfId="0" applyNumberFormat="1" applyFont="1" applyFill="1" applyBorder="1" applyAlignment="1">
      <alignment horizontal="center" vertical="top" readingOrder="2"/>
    </xf>
    <xf numFmtId="1" fontId="4" fillId="0" borderId="12" xfId="0" applyNumberFormat="1" applyFont="1" applyFill="1" applyBorder="1" applyAlignment="1">
      <alignment horizontal="center" vertical="top"/>
    </xf>
    <xf numFmtId="0" fontId="4" fillId="0" borderId="12" xfId="0" applyFont="1" applyFill="1" applyBorder="1" applyAlignment="1">
      <alignment horizontal="center" vertical="top"/>
    </xf>
    <xf numFmtId="0" fontId="2" fillId="0" borderId="12" xfId="0" applyFont="1" applyFill="1" applyBorder="1" applyAlignment="1">
      <alignment horizontal="center" vertical="top"/>
    </xf>
    <xf numFmtId="3" fontId="4" fillId="0" borderId="13" xfId="0" quotePrefix="1" applyNumberFormat="1" applyFont="1" applyFill="1" applyBorder="1" applyAlignment="1">
      <alignment horizontal="center" vertical="top" readingOrder="2"/>
    </xf>
    <xf numFmtId="0" fontId="2" fillId="0" borderId="13" xfId="0" applyFont="1" applyFill="1" applyBorder="1" applyAlignment="1">
      <alignment horizontal="right" vertical="top"/>
    </xf>
    <xf numFmtId="0" fontId="2" fillId="0" borderId="13" xfId="0" applyFont="1" applyFill="1" applyBorder="1" applyAlignment="1">
      <alignment horizontal="center" vertical="top"/>
    </xf>
    <xf numFmtId="0" fontId="2" fillId="0" borderId="14" xfId="0" applyFont="1" applyFill="1" applyBorder="1" applyAlignment="1">
      <alignment vertical="top"/>
    </xf>
    <xf numFmtId="1" fontId="14" fillId="0" borderId="12" xfId="0" applyNumberFormat="1" applyFont="1" applyFill="1" applyBorder="1" applyAlignment="1">
      <alignment horizontal="center" vertical="top" wrapText="1" readingOrder="2"/>
    </xf>
    <xf numFmtId="1" fontId="4" fillId="0" borderId="13" xfId="0" quotePrefix="1" applyNumberFormat="1" applyFont="1" applyFill="1" applyBorder="1" applyAlignment="1">
      <alignment horizontal="center" vertical="top" readingOrder="2"/>
    </xf>
    <xf numFmtId="0" fontId="4" fillId="0" borderId="13" xfId="0" applyFont="1" applyFill="1" applyBorder="1" applyAlignment="1">
      <alignment horizontal="center" vertical="center" wrapText="1"/>
    </xf>
    <xf numFmtId="0" fontId="4" fillId="0" borderId="13" xfId="0" quotePrefix="1" applyFont="1" applyFill="1" applyBorder="1" applyAlignment="1">
      <alignment horizontal="center" vertical="top" readingOrder="2"/>
    </xf>
    <xf numFmtId="0" fontId="4" fillId="0" borderId="13" xfId="0" quotePrefix="1" applyFont="1" applyFill="1" applyBorder="1" applyAlignment="1" applyProtection="1">
      <alignment horizontal="center" vertical="top" wrapText="1"/>
      <protection locked="0"/>
    </xf>
    <xf numFmtId="0" fontId="2" fillId="0" borderId="20" xfId="0" applyFont="1" applyFill="1" applyBorder="1" applyAlignment="1">
      <alignment horizontal="center" vertical="center" wrapText="1"/>
    </xf>
    <xf numFmtId="0" fontId="2" fillId="0" borderId="12" xfId="0" applyFont="1" applyFill="1" applyBorder="1" applyAlignment="1">
      <alignment horizontal="center" vertical="center" wrapText="1" readingOrder="2"/>
    </xf>
    <xf numFmtId="0" fontId="10" fillId="0" borderId="0" xfId="0" applyFont="1" applyFill="1" applyBorder="1" applyAlignment="1">
      <alignment vertical="top"/>
    </xf>
    <xf numFmtId="0" fontId="10" fillId="0" borderId="0" xfId="0" applyFont="1" applyFill="1" applyBorder="1" applyAlignment="1">
      <alignment vertical="center"/>
    </xf>
    <xf numFmtId="0" fontId="5" fillId="0" borderId="0" xfId="0" applyFont="1" applyFill="1" applyBorder="1" applyAlignment="1">
      <alignment horizontal="right" readingOrder="2"/>
    </xf>
    <xf numFmtId="0" fontId="10" fillId="0" borderId="0" xfId="0" applyFont="1" applyFill="1" applyBorder="1" applyAlignment="1" applyProtection="1">
      <alignment vertical="top"/>
      <protection locked="0"/>
    </xf>
    <xf numFmtId="0" fontId="5" fillId="0" borderId="0" xfId="0" applyFont="1" applyFill="1" applyBorder="1" applyAlignment="1" applyProtection="1">
      <alignment readingOrder="2"/>
      <protection locked="0"/>
    </xf>
    <xf numFmtId="0" fontId="5" fillId="0" borderId="0" xfId="0" applyFont="1" applyFill="1" applyBorder="1" applyAlignment="1" applyProtection="1">
      <alignment horizontal="center" vertical="center"/>
      <protection locked="0"/>
    </xf>
    <xf numFmtId="0" fontId="2" fillId="0" borderId="13" xfId="0" applyFont="1" applyFill="1" applyBorder="1" applyAlignment="1">
      <alignment horizontal="center" vertical="top" readingOrder="2"/>
    </xf>
    <xf numFmtId="0" fontId="2" fillId="0" borderId="13" xfId="0" applyFont="1" applyFill="1" applyBorder="1" applyAlignment="1">
      <alignment vertical="top"/>
    </xf>
    <xf numFmtId="0" fontId="2" fillId="0" borderId="12" xfId="0" applyFont="1" applyFill="1" applyBorder="1" applyAlignment="1">
      <alignment horizontal="center" vertical="center"/>
    </xf>
    <xf numFmtId="0" fontId="48" fillId="0" borderId="13" xfId="0" applyFont="1" applyFill="1" applyBorder="1" applyAlignment="1">
      <alignment horizontal="center" vertical="top" wrapText="1"/>
    </xf>
    <xf numFmtId="0" fontId="5" fillId="0" borderId="14" xfId="0" applyFont="1" applyFill="1" applyBorder="1" applyAlignment="1">
      <alignment vertical="center" readingOrder="2"/>
    </xf>
    <xf numFmtId="0" fontId="2" fillId="0" borderId="12" xfId="0" applyFont="1" applyFill="1" applyBorder="1" applyAlignment="1">
      <alignment horizontal="center" vertical="center" wrapText="1"/>
    </xf>
    <xf numFmtId="0" fontId="2" fillId="0" borderId="0" xfId="0" applyFont="1" applyFill="1" applyBorder="1" applyAlignment="1">
      <alignment horizontal="center" vertical="top"/>
    </xf>
    <xf numFmtId="0" fontId="4" fillId="0" borderId="13" xfId="0" applyFont="1" applyFill="1" applyBorder="1" applyAlignment="1">
      <alignment horizontal="center" vertical="center"/>
    </xf>
    <xf numFmtId="0" fontId="4" fillId="0" borderId="13" xfId="0" quotePrefix="1" applyFont="1" applyFill="1" applyBorder="1" applyAlignment="1">
      <alignment horizontal="center" vertical="center"/>
    </xf>
    <xf numFmtId="0" fontId="5" fillId="0" borderId="21" xfId="0" applyFont="1" applyFill="1" applyBorder="1" applyAlignment="1">
      <alignment vertical="center" readingOrder="2"/>
    </xf>
    <xf numFmtId="0" fontId="5" fillId="0" borderId="12" xfId="0" applyFont="1" applyFill="1" applyBorder="1" applyAlignment="1">
      <alignment horizontal="center" vertical="center" wrapText="1"/>
    </xf>
    <xf numFmtId="0" fontId="2" fillId="0" borderId="0" xfId="0" applyFont="1" applyFill="1" applyBorder="1" applyAlignment="1">
      <alignment vertical="top" wrapText="1"/>
    </xf>
    <xf numFmtId="0" fontId="5" fillId="0" borderId="12" xfId="0" applyFont="1" applyFill="1" applyBorder="1" applyAlignment="1">
      <alignment horizontal="center" vertical="center"/>
    </xf>
    <xf numFmtId="0" fontId="4" fillId="0" borderId="13" xfId="0" quotePrefix="1" applyFont="1" applyFill="1" applyBorder="1" applyAlignment="1">
      <alignment horizontal="center" vertical="center" wrapText="1"/>
    </xf>
    <xf numFmtId="3" fontId="2" fillId="0" borderId="13" xfId="0" applyNumberFormat="1" applyFont="1" applyFill="1" applyBorder="1"/>
    <xf numFmtId="0" fontId="4" fillId="0" borderId="12" xfId="0" applyFont="1" applyFill="1" applyBorder="1" applyAlignment="1">
      <alignment horizontal="center" vertical="top" wrapText="1"/>
    </xf>
    <xf numFmtId="0" fontId="2" fillId="0" borderId="20" xfId="0" applyFont="1" applyFill="1" applyBorder="1" applyAlignment="1">
      <alignment horizontal="center" vertical="top"/>
    </xf>
    <xf numFmtId="0" fontId="4" fillId="0" borderId="13" xfId="0" quotePrefix="1" applyFont="1" applyFill="1" applyBorder="1" applyAlignment="1">
      <alignment horizontal="center" vertical="top" wrapText="1"/>
    </xf>
    <xf numFmtId="0" fontId="4" fillId="0" borderId="13" xfId="0" applyFont="1" applyFill="1" applyBorder="1" applyAlignment="1">
      <alignment horizontal="center" vertical="top" readingOrder="2"/>
    </xf>
    <xf numFmtId="0" fontId="2" fillId="18" borderId="0" xfId="0" applyFont="1" applyFill="1" applyBorder="1" applyAlignment="1">
      <alignment vertical="top"/>
    </xf>
    <xf numFmtId="1" fontId="4" fillId="0" borderId="12" xfId="0" quotePrefix="1" applyNumberFormat="1" applyFont="1" applyFill="1" applyBorder="1" applyAlignment="1">
      <alignment horizontal="center" vertical="top" readingOrder="2"/>
    </xf>
    <xf numFmtId="0" fontId="4" fillId="0" borderId="12" xfId="0" applyFont="1" applyFill="1" applyBorder="1" applyAlignment="1">
      <alignment horizontal="center" vertical="top" readingOrder="2"/>
    </xf>
    <xf numFmtId="0" fontId="5" fillId="0" borderId="12" xfId="0" applyFont="1" applyFill="1" applyBorder="1" applyAlignment="1">
      <alignment horizontal="center" vertical="top" wrapText="1" readingOrder="2"/>
    </xf>
    <xf numFmtId="1" fontId="4" fillId="0" borderId="12" xfId="0" quotePrefix="1" applyNumberFormat="1" applyFont="1" applyFill="1" applyBorder="1" applyAlignment="1">
      <alignment horizontal="center" vertical="top" wrapText="1"/>
    </xf>
    <xf numFmtId="49" fontId="4" fillId="0" borderId="13" xfId="0" applyNumberFormat="1" applyFont="1" applyFill="1" applyBorder="1" applyAlignment="1">
      <alignment horizontal="center" vertical="center" wrapText="1"/>
    </xf>
    <xf numFmtId="0" fontId="4" fillId="0" borderId="13" xfId="0" applyFont="1" applyFill="1" applyBorder="1" applyAlignment="1">
      <alignment horizontal="center" vertical="top" wrapText="1" readingOrder="2"/>
    </xf>
    <xf numFmtId="1" fontId="4" fillId="0" borderId="13" xfId="0" quotePrefix="1" applyNumberFormat="1" applyFont="1" applyFill="1" applyBorder="1" applyAlignment="1">
      <alignment horizontal="center" vertical="top" wrapText="1"/>
    </xf>
    <xf numFmtId="0" fontId="5" fillId="0" borderId="12" xfId="0" applyFont="1" applyFill="1" applyBorder="1" applyAlignment="1">
      <alignment horizontal="center" vertical="center" wrapText="1" readingOrder="2"/>
    </xf>
    <xf numFmtId="0" fontId="4" fillId="0" borderId="13" xfId="0" applyFont="1" applyFill="1" applyBorder="1" applyAlignment="1" applyProtection="1">
      <alignment horizontal="center" vertical="top" wrapText="1"/>
    </xf>
    <xf numFmtId="0" fontId="2" fillId="0" borderId="0" xfId="0" applyFont="1" applyBorder="1" applyAlignment="1">
      <alignment vertical="top" wrapText="1" readingOrder="2"/>
    </xf>
    <xf numFmtId="49" fontId="4" fillId="0" borderId="13" xfId="0" applyNumberFormat="1" applyFont="1" applyFill="1" applyBorder="1" applyAlignment="1">
      <alignment horizontal="center" vertical="top" wrapText="1"/>
    </xf>
    <xf numFmtId="0" fontId="5" fillId="0" borderId="0" xfId="0" applyFont="1" applyBorder="1" applyAlignment="1">
      <alignment readingOrder="2"/>
    </xf>
    <xf numFmtId="0" fontId="2" fillId="0" borderId="0" xfId="0" applyFont="1" applyBorder="1" applyAlignment="1"/>
    <xf numFmtId="0" fontId="2" fillId="0" borderId="0" xfId="0" applyFont="1" applyBorder="1" applyAlignment="1">
      <alignment vertical="center"/>
    </xf>
    <xf numFmtId="0" fontId="15" fillId="0" borderId="12" xfId="0" quotePrefix="1" applyFont="1" applyFill="1" applyBorder="1" applyAlignment="1">
      <alignment horizontal="center" vertical="top"/>
    </xf>
    <xf numFmtId="0" fontId="15" fillId="0" borderId="12" xfId="0" applyFont="1" applyFill="1" applyBorder="1" applyAlignment="1">
      <alignment horizontal="center" vertical="center"/>
    </xf>
    <xf numFmtId="0" fontId="4" fillId="0" borderId="14" xfId="0" quotePrefix="1" applyFont="1" applyFill="1" applyBorder="1" applyAlignment="1">
      <alignment horizontal="center" vertical="top" wrapText="1"/>
    </xf>
    <xf numFmtId="0" fontId="50" fillId="0" borderId="14" xfId="0" applyFont="1" applyFill="1" applyBorder="1" applyAlignment="1">
      <alignment horizontal="center"/>
    </xf>
    <xf numFmtId="0" fontId="1" fillId="0" borderId="12" xfId="0" applyFont="1" applyFill="1" applyBorder="1" applyAlignment="1" applyProtection="1">
      <alignment horizontal="center" vertical="top"/>
      <protection locked="0"/>
    </xf>
    <xf numFmtId="0" fontId="1" fillId="0" borderId="12" xfId="0" applyFont="1" applyFill="1" applyBorder="1" applyAlignment="1">
      <alignment horizontal="center" vertical="top" wrapText="1" readingOrder="2"/>
    </xf>
    <xf numFmtId="0" fontId="15" fillId="0" borderId="0" xfId="0" applyFont="1" applyBorder="1" applyAlignment="1">
      <alignment vertical="center"/>
    </xf>
    <xf numFmtId="0" fontId="4" fillId="0" borderId="13" xfId="0" applyFont="1" applyFill="1" applyBorder="1" applyAlignment="1" applyProtection="1">
      <alignment horizontal="center" vertical="top"/>
      <protection locked="0"/>
    </xf>
    <xf numFmtId="0" fontId="6" fillId="0" borderId="0" xfId="0" applyFont="1" applyBorder="1" applyAlignment="1">
      <alignment vertical="center"/>
    </xf>
    <xf numFmtId="1" fontId="1" fillId="0" borderId="13" xfId="0" quotePrefix="1" applyNumberFormat="1" applyFont="1" applyFill="1" applyBorder="1" applyAlignment="1">
      <alignment horizontal="center" vertical="top" wrapText="1" readingOrder="2"/>
    </xf>
    <xf numFmtId="0" fontId="50" fillId="0" borderId="0" xfId="0" applyFont="1" applyFill="1" applyBorder="1" applyAlignment="1">
      <alignment horizontal="center"/>
    </xf>
    <xf numFmtId="167" fontId="1" fillId="0" borderId="0" xfId="0" quotePrefix="1" applyNumberFormat="1" applyFont="1" applyFill="1" applyBorder="1" applyAlignment="1">
      <alignment horizontal="center" vertical="top" wrapText="1" readingOrder="2"/>
    </xf>
    <xf numFmtId="0" fontId="52" fillId="0" borderId="15" xfId="0" applyFont="1" applyFill="1" applyBorder="1" applyAlignment="1">
      <alignment horizontal="center" vertical="top" wrapText="1"/>
    </xf>
    <xf numFmtId="0" fontId="52" fillId="0" borderId="13" xfId="0" applyFont="1" applyFill="1" applyBorder="1" applyAlignment="1">
      <alignment horizontal="center" vertical="top" wrapText="1"/>
    </xf>
    <xf numFmtId="0" fontId="52" fillId="0" borderId="0" xfId="0" applyFont="1" applyFill="1" applyBorder="1" applyAlignment="1">
      <alignment horizontal="center" vertical="top" wrapText="1"/>
    </xf>
    <xf numFmtId="0" fontId="52" fillId="0" borderId="14" xfId="0" applyFont="1" applyFill="1" applyBorder="1" applyAlignment="1">
      <alignment horizontal="center" vertical="top" wrapText="1"/>
    </xf>
    <xf numFmtId="0" fontId="4" fillId="0" borderId="13" xfId="0" applyFont="1" applyFill="1" applyBorder="1" applyAlignment="1" applyProtection="1">
      <alignment horizontal="center" vertical="top" readingOrder="2"/>
      <protection locked="0"/>
    </xf>
    <xf numFmtId="0" fontId="4" fillId="0" borderId="14" xfId="0" applyFont="1" applyFill="1" applyBorder="1" applyAlignment="1">
      <alignment horizontal="center" vertical="top" wrapText="1" readingOrder="2"/>
    </xf>
    <xf numFmtId="0" fontId="4" fillId="0" borderId="13" xfId="0" applyFont="1" applyFill="1" applyBorder="1" applyAlignment="1" applyProtection="1">
      <alignment horizontal="center" vertical="top" wrapText="1"/>
      <protection locked="0"/>
    </xf>
    <xf numFmtId="0" fontId="6" fillId="0" borderId="14" xfId="0" applyFont="1" applyBorder="1" applyAlignment="1">
      <alignment vertical="center"/>
    </xf>
    <xf numFmtId="0" fontId="4" fillId="0" borderId="12" xfId="0" applyFont="1" applyFill="1" applyBorder="1" applyAlignment="1" applyProtection="1">
      <alignment horizontal="center" vertical="top"/>
      <protection locked="0"/>
    </xf>
    <xf numFmtId="0" fontId="2" fillId="0" borderId="25" xfId="0" applyFont="1" applyFill="1" applyBorder="1" applyAlignment="1">
      <alignment horizontal="center" vertical="top" wrapText="1"/>
    </xf>
    <xf numFmtId="0" fontId="1" fillId="0" borderId="12" xfId="0" applyFont="1" applyFill="1" applyBorder="1" applyAlignment="1" applyProtection="1">
      <alignment horizontal="center" vertical="top" wrapText="1" readingOrder="2"/>
      <protection locked="0"/>
    </xf>
    <xf numFmtId="0" fontId="4" fillId="0" borderId="22" xfId="0" applyFont="1" applyFill="1" applyBorder="1" applyAlignment="1">
      <alignment horizontal="center" vertical="top" wrapText="1"/>
    </xf>
    <xf numFmtId="49" fontId="4" fillId="0" borderId="13" xfId="0" applyNumberFormat="1" applyFont="1" applyFill="1" applyBorder="1" applyAlignment="1">
      <alignment horizontal="center" vertical="top"/>
    </xf>
    <xf numFmtId="1" fontId="1" fillId="0" borderId="10" xfId="0" quotePrefix="1" applyNumberFormat="1" applyFont="1" applyFill="1" applyBorder="1" applyAlignment="1">
      <alignment horizontal="center" vertical="top" wrapText="1" readingOrder="2"/>
    </xf>
    <xf numFmtId="0" fontId="4" fillId="0" borderId="14" xfId="0" applyFont="1" applyFill="1" applyBorder="1" applyAlignment="1">
      <alignment horizontal="center" vertical="top" wrapText="1"/>
    </xf>
    <xf numFmtId="0" fontId="4" fillId="0" borderId="13" xfId="0" applyFont="1" applyBorder="1" applyAlignment="1" applyProtection="1">
      <alignment horizontal="center" vertical="top" wrapText="1"/>
      <protection locked="0"/>
    </xf>
    <xf numFmtId="0" fontId="5" fillId="0" borderId="0" xfId="0" applyFont="1" applyFill="1" applyBorder="1" applyAlignment="1">
      <alignment vertical="top" readingOrder="2"/>
    </xf>
    <xf numFmtId="0" fontId="4" fillId="0" borderId="12" xfId="0" applyFont="1" applyFill="1" applyBorder="1" applyAlignment="1" applyProtection="1">
      <alignment horizontal="center" vertical="top" wrapText="1"/>
      <protection locked="0"/>
    </xf>
    <xf numFmtId="0" fontId="11" fillId="0" borderId="0" xfId="0" applyFont="1" applyFill="1" applyBorder="1" applyAlignment="1"/>
    <xf numFmtId="0" fontId="6" fillId="0" borderId="0" xfId="0" applyFont="1" applyFill="1" applyAlignment="1"/>
    <xf numFmtId="0" fontId="5" fillId="0" borderId="11" xfId="0" applyFont="1" applyFill="1" applyBorder="1" applyAlignment="1">
      <alignment readingOrder="2"/>
    </xf>
    <xf numFmtId="0" fontId="4" fillId="0" borderId="12" xfId="0" quotePrefix="1" applyFont="1" applyFill="1" applyBorder="1" applyAlignment="1">
      <alignment horizontal="center" vertical="top" wrapText="1"/>
    </xf>
    <xf numFmtId="1" fontId="4" fillId="0" borderId="13" xfId="0" quotePrefix="1" applyNumberFormat="1" applyFont="1" applyFill="1" applyBorder="1" applyAlignment="1">
      <alignment horizontal="center" vertical="top" wrapText="1" readingOrder="2"/>
    </xf>
    <xf numFmtId="1" fontId="4" fillId="0" borderId="13" xfId="0" quotePrefix="1" applyNumberFormat="1" applyFont="1" applyFill="1" applyBorder="1" applyAlignment="1">
      <alignment horizontal="center" vertical="top"/>
    </xf>
    <xf numFmtId="49" fontId="55" fillId="0" borderId="12" xfId="0" applyNumberFormat="1" applyFont="1" applyFill="1" applyBorder="1" applyAlignment="1">
      <alignment horizontal="center" vertical="top" wrapText="1" readingOrder="2"/>
    </xf>
    <xf numFmtId="49" fontId="55" fillId="0" borderId="13" xfId="0" applyNumberFormat="1" applyFont="1" applyFill="1" applyBorder="1" applyAlignment="1">
      <alignment horizontal="center" vertical="top" wrapText="1" readingOrder="2"/>
    </xf>
    <xf numFmtId="1" fontId="4" fillId="0" borderId="13" xfId="45" quotePrefix="1" applyNumberFormat="1" applyFont="1" applyFill="1" applyBorder="1" applyAlignment="1">
      <alignment horizontal="center" vertical="top"/>
    </xf>
    <xf numFmtId="0" fontId="4" fillId="0" borderId="13" xfId="0" applyFont="1" applyFill="1" applyBorder="1" applyAlignment="1" applyProtection="1">
      <alignment horizontal="center" vertical="center" wrapText="1"/>
      <protection locked="0"/>
    </xf>
    <xf numFmtId="17" fontId="15" fillId="0" borderId="12" xfId="0" applyNumberFormat="1" applyFont="1" applyFill="1" applyBorder="1" applyAlignment="1">
      <alignment horizontal="center" vertical="center" wrapText="1"/>
    </xf>
    <xf numFmtId="1" fontId="4" fillId="0" borderId="13" xfId="0" applyNumberFormat="1" applyFont="1" applyFill="1" applyBorder="1" applyAlignment="1">
      <alignment horizontal="center" vertical="center" wrapText="1"/>
    </xf>
    <xf numFmtId="1" fontId="4" fillId="0" borderId="13" xfId="45" quotePrefix="1" applyNumberFormat="1" applyFont="1" applyFill="1" applyBorder="1" applyAlignment="1">
      <alignment horizontal="center" vertical="top" readingOrder="2"/>
    </xf>
    <xf numFmtId="164" fontId="4" fillId="0" borderId="13" xfId="45" applyFont="1" applyFill="1" applyBorder="1" applyAlignment="1">
      <alignment horizontal="center" vertical="center" wrapText="1"/>
    </xf>
    <xf numFmtId="0" fontId="56" fillId="0" borderId="12" xfId="0" applyFont="1" applyFill="1" applyBorder="1" applyAlignment="1">
      <alignment horizontal="center" vertical="top"/>
    </xf>
    <xf numFmtId="1" fontId="4" fillId="0" borderId="12" xfId="45" quotePrefix="1" applyNumberFormat="1" applyFont="1" applyFill="1" applyBorder="1" applyAlignment="1">
      <alignment horizontal="center" vertical="top" readingOrder="2"/>
    </xf>
    <xf numFmtId="0" fontId="4" fillId="0" borderId="17" xfId="0" applyFont="1" applyFill="1" applyBorder="1" applyAlignment="1">
      <alignment horizontal="center" vertical="top"/>
    </xf>
    <xf numFmtId="0" fontId="5" fillId="0" borderId="0" xfId="0" applyNumberFormat="1" applyFont="1" applyFill="1" applyBorder="1" applyAlignment="1">
      <alignment horizontal="center" vertical="top" readingOrder="2"/>
    </xf>
    <xf numFmtId="3" fontId="59" fillId="0" borderId="20" xfId="0" applyNumberFormat="1" applyFont="1" applyFill="1" applyBorder="1" applyAlignment="1">
      <alignment horizontal="center" vertical="top" readingOrder="2"/>
    </xf>
    <xf numFmtId="3" fontId="59" fillId="0" borderId="13" xfId="0" applyNumberFormat="1" applyFont="1" applyFill="1" applyBorder="1" applyAlignment="1">
      <alignment horizontal="center" vertical="top" readingOrder="2"/>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vertical="top" readingOrder="2"/>
      <protection locked="0"/>
    </xf>
    <xf numFmtId="0" fontId="5" fillId="0" borderId="0" xfId="0" applyNumberFormat="1" applyFont="1" applyFill="1" applyBorder="1" applyAlignment="1" applyProtection="1">
      <alignment readingOrder="2"/>
      <protection locked="0"/>
    </xf>
    <xf numFmtId="0" fontId="5" fillId="0" borderId="0" xfId="0" applyFont="1" applyFill="1" applyBorder="1" applyAlignment="1" applyProtection="1">
      <alignment vertical="top"/>
      <protection locked="0"/>
    </xf>
    <xf numFmtId="0" fontId="4" fillId="0" borderId="0" xfId="0" applyFont="1" applyFill="1" applyBorder="1" applyAlignment="1">
      <alignment horizontal="left" vertical="center"/>
    </xf>
    <xf numFmtId="0" fontId="1" fillId="0" borderId="12" xfId="0" applyFont="1" applyFill="1" applyBorder="1" applyAlignment="1">
      <alignment horizontal="center" vertical="top" wrapText="1"/>
    </xf>
    <xf numFmtId="166" fontId="4" fillId="0" borderId="13" xfId="0" applyNumberFormat="1" applyFont="1" applyFill="1" applyBorder="1" applyAlignment="1">
      <alignment horizontal="center" vertical="top" wrapText="1"/>
    </xf>
    <xf numFmtId="0" fontId="1" fillId="0" borderId="12" xfId="0" applyFont="1" applyFill="1" applyBorder="1" applyAlignment="1">
      <alignment horizontal="center" vertical="top"/>
    </xf>
    <xf numFmtId="3" fontId="1" fillId="0" borderId="12" xfId="0" applyNumberFormat="1" applyFont="1" applyFill="1" applyBorder="1" applyAlignment="1" applyProtection="1">
      <alignment horizontal="center" vertical="center" wrapText="1" readingOrder="2"/>
      <protection locked="0"/>
    </xf>
    <xf numFmtId="0" fontId="1" fillId="0" borderId="13" xfId="0" applyFont="1" applyFill="1" applyBorder="1" applyAlignment="1" applyProtection="1">
      <alignment horizontal="center" vertical="top" wrapText="1" readingOrder="2"/>
      <protection locked="0"/>
    </xf>
    <xf numFmtId="3" fontId="1" fillId="0" borderId="13" xfId="0" applyNumberFormat="1" applyFont="1" applyFill="1" applyBorder="1" applyAlignment="1" applyProtection="1">
      <alignment horizontal="center" vertical="top" wrapText="1" readingOrder="2"/>
      <protection locked="0"/>
    </xf>
    <xf numFmtId="3" fontId="1" fillId="0" borderId="12" xfId="0" quotePrefix="1" applyNumberFormat="1" applyFont="1" applyFill="1" applyBorder="1" applyAlignment="1">
      <alignment horizontal="center" vertical="top" readingOrder="2"/>
    </xf>
    <xf numFmtId="0" fontId="1" fillId="0" borderId="13" xfId="0" applyFont="1" applyFill="1" applyBorder="1" applyAlignment="1">
      <alignment horizontal="center" vertical="top"/>
    </xf>
    <xf numFmtId="0" fontId="6" fillId="0" borderId="12" xfId="0" applyFont="1" applyFill="1" applyBorder="1" applyAlignment="1">
      <alignment horizontal="center" vertical="center" wrapText="1"/>
    </xf>
    <xf numFmtId="3" fontId="1" fillId="0" borderId="12" xfId="0" applyNumberFormat="1" applyFont="1" applyFill="1" applyBorder="1" applyAlignment="1">
      <alignment horizontal="center" vertical="top" readingOrder="2"/>
    </xf>
    <xf numFmtId="3" fontId="1" fillId="0" borderId="13" xfId="0" applyNumberFormat="1" applyFont="1" applyFill="1" applyBorder="1" applyAlignment="1">
      <alignment horizontal="center" vertical="top" readingOrder="2"/>
    </xf>
    <xf numFmtId="3" fontId="1" fillId="0" borderId="13"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1" fillId="0" borderId="12" xfId="0" applyFont="1" applyFill="1" applyBorder="1" applyAlignment="1" applyProtection="1">
      <alignment horizontal="center" vertical="center"/>
      <protection locked="0"/>
    </xf>
    <xf numFmtId="3" fontId="1" fillId="0" borderId="12" xfId="0" quotePrefix="1" applyNumberFormat="1" applyFont="1" applyFill="1" applyBorder="1" applyAlignment="1">
      <alignment horizontal="center" vertical="center" readingOrder="2"/>
    </xf>
    <xf numFmtId="0" fontId="1" fillId="0" borderId="13" xfId="0" applyFont="1" applyFill="1" applyBorder="1" applyAlignment="1">
      <alignment horizontal="center" vertical="center"/>
    </xf>
    <xf numFmtId="3" fontId="1" fillId="0" borderId="12" xfId="0" quotePrefix="1" applyNumberFormat="1" applyFont="1" applyFill="1" applyBorder="1" applyAlignment="1">
      <alignment horizontal="center" vertical="top"/>
    </xf>
    <xf numFmtId="3" fontId="1" fillId="0" borderId="13" xfId="0" quotePrefix="1" applyNumberFormat="1" applyFont="1" applyFill="1" applyBorder="1" applyAlignment="1">
      <alignment horizontal="center" vertical="top"/>
    </xf>
    <xf numFmtId="3" fontId="1" fillId="0" borderId="13" xfId="0" quotePrefix="1" applyNumberFormat="1" applyFont="1" applyFill="1" applyBorder="1" applyAlignment="1">
      <alignment horizontal="center" vertical="center" readingOrder="2"/>
    </xf>
    <xf numFmtId="0" fontId="1" fillId="0" borderId="12" xfId="0" quotePrefix="1" applyFont="1" applyFill="1" applyBorder="1" applyAlignment="1">
      <alignment horizontal="center" vertical="top" readingOrder="2"/>
    </xf>
    <xf numFmtId="0" fontId="1" fillId="0" borderId="12" xfId="0" applyFont="1" applyFill="1" applyBorder="1" applyAlignment="1" applyProtection="1">
      <alignment horizontal="center" vertical="top" readingOrder="2"/>
      <protection locked="0"/>
    </xf>
    <xf numFmtId="0" fontId="1" fillId="0" borderId="20" xfId="0" applyFont="1" applyFill="1" applyBorder="1" applyAlignment="1" applyProtection="1">
      <alignment horizontal="center" vertical="top"/>
      <protection locked="0"/>
    </xf>
    <xf numFmtId="0" fontId="5" fillId="0" borderId="20" xfId="0" applyFont="1" applyFill="1" applyBorder="1" applyAlignment="1">
      <alignment horizontal="center" vertical="center"/>
    </xf>
    <xf numFmtId="0" fontId="1" fillId="0" borderId="13" xfId="0" quotePrefix="1" applyFont="1" applyFill="1" applyBorder="1" applyAlignment="1">
      <alignment horizontal="center" vertical="top" readingOrder="2"/>
    </xf>
    <xf numFmtId="49" fontId="1" fillId="0" borderId="12" xfId="0" applyNumberFormat="1" applyFont="1" applyFill="1" applyBorder="1" applyAlignment="1">
      <alignment horizontal="center" vertical="top" wrapText="1" readingOrder="2"/>
    </xf>
    <xf numFmtId="0" fontId="1" fillId="0" borderId="12" xfId="0" applyFont="1" applyFill="1" applyBorder="1" applyAlignment="1">
      <alignment horizontal="center" vertical="top" readingOrder="2"/>
    </xf>
    <xf numFmtId="1" fontId="4" fillId="0" borderId="13" xfId="0" applyNumberFormat="1" applyFont="1" applyFill="1" applyBorder="1" applyAlignment="1" applyProtection="1">
      <alignment horizontal="center" vertical="top" wrapText="1"/>
    </xf>
    <xf numFmtId="0" fontId="1" fillId="0" borderId="20" xfId="0" applyFont="1" applyFill="1" applyBorder="1" applyAlignment="1">
      <alignment horizontal="center" vertical="top" readingOrder="2"/>
    </xf>
    <xf numFmtId="1" fontId="1" fillId="0" borderId="20" xfId="0" quotePrefix="1" applyNumberFormat="1" applyFont="1" applyFill="1" applyBorder="1" applyAlignment="1">
      <alignment horizontal="center" vertical="top" wrapText="1" readingOrder="2"/>
    </xf>
    <xf numFmtId="0" fontId="2" fillId="0" borderId="0" xfId="0" applyFont="1" applyFill="1" applyBorder="1" applyAlignment="1" applyProtection="1">
      <alignment horizontal="center" vertical="top" wrapText="1"/>
      <protection locked="0"/>
    </xf>
    <xf numFmtId="0" fontId="4" fillId="0" borderId="14" xfId="0" applyFont="1" applyFill="1" applyBorder="1" applyAlignment="1" applyProtection="1">
      <alignment horizontal="center" vertical="top" wrapText="1"/>
      <protection locked="0"/>
    </xf>
    <xf numFmtId="0" fontId="2" fillId="0" borderId="0" xfId="0" applyFont="1" applyFill="1" applyAlignment="1">
      <alignment horizontal="center" vertical="top" wrapText="1"/>
    </xf>
    <xf numFmtId="1" fontId="4" fillId="0" borderId="13" xfId="0" applyNumberFormat="1" applyFont="1" applyFill="1" applyBorder="1" applyAlignment="1">
      <alignment horizontal="center" vertical="top" wrapText="1" readingOrder="2"/>
    </xf>
    <xf numFmtId="1" fontId="4" fillId="0" borderId="12" xfId="0" applyNumberFormat="1" applyFont="1" applyFill="1" applyBorder="1" applyAlignment="1">
      <alignment horizontal="center" vertical="top" wrapText="1" readingOrder="2"/>
    </xf>
    <xf numFmtId="1" fontId="1" fillId="0" borderId="12" xfId="0" applyNumberFormat="1" applyFont="1" applyFill="1" applyBorder="1" applyAlignment="1">
      <alignment horizontal="center" vertical="top" wrapText="1" readingOrder="2"/>
    </xf>
    <xf numFmtId="0" fontId="1" fillId="0" borderId="12" xfId="0" applyFont="1" applyFill="1" applyBorder="1" applyAlignment="1">
      <alignment horizontal="center" vertical="center" wrapText="1"/>
    </xf>
    <xf numFmtId="0" fontId="1" fillId="0" borderId="12" xfId="0" applyFont="1" applyFill="1" applyBorder="1" applyAlignment="1" applyProtection="1">
      <alignment horizontal="center" vertical="center" wrapText="1"/>
      <protection locked="0"/>
    </xf>
    <xf numFmtId="0" fontId="1" fillId="0" borderId="12" xfId="0" applyFont="1" applyFill="1" applyBorder="1" applyAlignment="1">
      <alignment horizontal="center" vertical="center"/>
    </xf>
    <xf numFmtId="17" fontId="1" fillId="0" borderId="12" xfId="0" applyNumberFormat="1" applyFont="1" applyFill="1" applyBorder="1" applyAlignment="1">
      <alignment horizontal="center" vertical="center" wrapText="1"/>
    </xf>
    <xf numFmtId="0" fontId="2" fillId="0" borderId="13" xfId="0" applyFont="1" applyFill="1" applyBorder="1" applyAlignment="1">
      <alignment horizontal="right" vertical="top" wrapText="1"/>
    </xf>
    <xf numFmtId="0" fontId="5" fillId="0" borderId="13" xfId="0" applyFont="1" applyFill="1" applyBorder="1" applyAlignment="1">
      <alignment horizontal="center" vertical="center" wrapText="1" readingOrder="2"/>
    </xf>
    <xf numFmtId="0" fontId="5" fillId="0" borderId="20" xfId="0" applyFont="1" applyFill="1" applyBorder="1" applyAlignment="1">
      <alignment horizontal="center" vertical="center" wrapText="1" readingOrder="2"/>
    </xf>
    <xf numFmtId="0" fontId="58" fillId="0" borderId="20" xfId="0" applyFont="1" applyFill="1" applyBorder="1" applyAlignment="1">
      <alignment horizontal="center" vertical="top" wrapText="1" readingOrder="2"/>
    </xf>
    <xf numFmtId="0" fontId="59" fillId="0" borderId="13" xfId="0" applyFont="1" applyFill="1" applyBorder="1" applyAlignment="1">
      <alignment horizontal="center" vertical="top" wrapText="1" readingOrder="2"/>
    </xf>
    <xf numFmtId="0" fontId="5" fillId="0" borderId="0" xfId="0" applyFont="1" applyFill="1" applyBorder="1" applyAlignment="1">
      <alignment horizontal="right" vertical="center" wrapText="1" readingOrder="2"/>
    </xf>
    <xf numFmtId="3" fontId="59" fillId="0" borderId="12" xfId="0" applyNumberFormat="1" applyFont="1" applyFill="1" applyBorder="1" applyAlignment="1">
      <alignment horizontal="center" vertical="top" readingOrder="2"/>
    </xf>
    <xf numFmtId="0" fontId="1" fillId="0" borderId="12" xfId="0" quotePrefix="1" applyFont="1" applyFill="1" applyBorder="1" applyAlignment="1">
      <alignment horizontal="center" vertical="top"/>
    </xf>
    <xf numFmtId="3" fontId="59" fillId="19" borderId="21" xfId="0" applyNumberFormat="1" applyFont="1" applyFill="1" applyBorder="1" applyAlignment="1">
      <alignment horizontal="center" vertical="top" readingOrder="2"/>
    </xf>
    <xf numFmtId="3" fontId="59" fillId="19" borderId="18" xfId="0" applyNumberFormat="1" applyFont="1" applyFill="1" applyBorder="1" applyAlignment="1">
      <alignment horizontal="center" vertical="top" readingOrder="2"/>
    </xf>
    <xf numFmtId="3" fontId="58" fillId="0" borderId="20" xfId="0" applyNumberFormat="1" applyFont="1" applyFill="1" applyBorder="1" applyAlignment="1">
      <alignment horizontal="center" vertical="top" readingOrder="2"/>
    </xf>
    <xf numFmtId="0" fontId="10" fillId="0" borderId="0" xfId="0" applyFont="1" applyBorder="1" applyAlignment="1" applyProtection="1">
      <alignment horizontal="center" vertical="center"/>
      <protection locked="0"/>
    </xf>
    <xf numFmtId="3" fontId="10" fillId="0" borderId="0" xfId="0" applyNumberFormat="1" applyFont="1" applyFill="1" applyBorder="1" applyAlignment="1" applyProtection="1">
      <alignment horizontal="right" vertical="center"/>
      <protection locked="0"/>
    </xf>
    <xf numFmtId="3" fontId="23" fillId="0" borderId="18" xfId="0" applyNumberFormat="1" applyFont="1" applyFill="1" applyBorder="1" applyAlignment="1" applyProtection="1">
      <alignment vertical="center"/>
      <protection locked="0"/>
    </xf>
    <xf numFmtId="0" fontId="63" fillId="0" borderId="0" xfId="0" applyFont="1" applyFill="1" applyBorder="1" applyAlignment="1">
      <alignment horizontal="right" vertical="center" readingOrder="2"/>
    </xf>
    <xf numFmtId="0" fontId="63" fillId="0" borderId="0" xfId="0" applyFont="1" applyFill="1" applyBorder="1" applyAlignment="1">
      <alignment readingOrder="2"/>
    </xf>
    <xf numFmtId="0" fontId="63" fillId="0" borderId="0" xfId="0" applyNumberFormat="1" applyFont="1" applyFill="1" applyBorder="1" applyAlignment="1">
      <alignment readingOrder="2"/>
    </xf>
    <xf numFmtId="0" fontId="63" fillId="0" borderId="0" xfId="0" applyFont="1" applyFill="1" applyBorder="1" applyAlignment="1">
      <alignment vertical="top"/>
    </xf>
    <xf numFmtId="0" fontId="64" fillId="0" borderId="0" xfId="0" quotePrefix="1" applyFont="1" applyBorder="1" applyAlignment="1">
      <alignment horizontal="left" vertical="center"/>
    </xf>
    <xf numFmtId="0" fontId="6" fillId="0" borderId="13" xfId="0" applyFont="1" applyFill="1" applyBorder="1" applyAlignment="1">
      <alignment horizontal="center" vertical="top" wrapText="1"/>
    </xf>
    <xf numFmtId="0" fontId="6" fillId="0" borderId="13" xfId="0" quotePrefix="1" applyFont="1" applyFill="1" applyBorder="1" applyAlignment="1">
      <alignment horizontal="center" vertical="center" wrapText="1"/>
    </xf>
    <xf numFmtId="0" fontId="2" fillId="0" borderId="0" xfId="0" applyFont="1" applyFill="1" applyAlignment="1">
      <alignment horizontal="center" vertical="center"/>
    </xf>
    <xf numFmtId="3" fontId="54" fillId="0" borderId="0" xfId="0" applyNumberFormat="1" applyFont="1" applyFill="1" applyBorder="1" applyAlignment="1" applyProtection="1">
      <alignment horizontal="center" vertical="center"/>
      <protection locked="0"/>
    </xf>
    <xf numFmtId="49" fontId="10" fillId="20" borderId="26" xfId="0" applyNumberFormat="1" applyFont="1" applyFill="1" applyBorder="1" applyAlignment="1" applyProtection="1">
      <alignment horizontal="center" vertical="center" wrapText="1"/>
      <protection locked="0"/>
    </xf>
    <xf numFmtId="0" fontId="10" fillId="20" borderId="26" xfId="0" applyFont="1" applyFill="1" applyBorder="1" applyAlignment="1" applyProtection="1">
      <alignment horizontal="center" vertical="center" wrapText="1"/>
      <protection locked="0"/>
    </xf>
    <xf numFmtId="0" fontId="10" fillId="20" borderId="26" xfId="0" applyFont="1" applyFill="1" applyBorder="1" applyAlignment="1" applyProtection="1">
      <alignment horizontal="center" vertical="center" wrapText="1" readingOrder="2"/>
      <protection locked="0"/>
    </xf>
    <xf numFmtId="0" fontId="10" fillId="20" borderId="26" xfId="0" applyNumberFormat="1" applyFont="1" applyFill="1" applyBorder="1" applyAlignment="1" applyProtection="1">
      <alignment horizontal="center" vertical="center" wrapText="1" readingOrder="2"/>
      <protection locked="0"/>
    </xf>
    <xf numFmtId="3" fontId="67" fillId="0" borderId="20" xfId="0" applyNumberFormat="1" applyFont="1" applyFill="1" applyBorder="1" applyAlignment="1">
      <alignment horizontal="center" vertical="top" readingOrder="2"/>
    </xf>
    <xf numFmtId="3" fontId="65" fillId="0" borderId="13" xfId="0" applyNumberFormat="1" applyFont="1" applyFill="1" applyBorder="1" applyAlignment="1" applyProtection="1">
      <alignment horizontal="center" vertical="top" wrapText="1" readingOrder="2"/>
      <protection locked="0"/>
    </xf>
    <xf numFmtId="3" fontId="67" fillId="0" borderId="13" xfId="0" applyNumberFormat="1" applyFont="1" applyFill="1" applyBorder="1" applyAlignment="1">
      <alignment horizontal="center" vertical="top" readingOrder="2"/>
    </xf>
    <xf numFmtId="3" fontId="24" fillId="0" borderId="13" xfId="0" applyNumberFormat="1" applyFont="1" applyFill="1" applyBorder="1" applyAlignment="1">
      <alignment horizontal="center" vertical="top" readingOrder="2"/>
    </xf>
    <xf numFmtId="3" fontId="65" fillId="0" borderId="12" xfId="0" applyNumberFormat="1" applyFont="1" applyFill="1" applyBorder="1" applyAlignment="1">
      <alignment horizontal="center" vertical="top" readingOrder="2"/>
    </xf>
    <xf numFmtId="3" fontId="65" fillId="0" borderId="13" xfId="0" applyNumberFormat="1" applyFont="1" applyFill="1" applyBorder="1" applyAlignment="1">
      <alignment horizontal="center" vertical="top" readingOrder="2"/>
    </xf>
    <xf numFmtId="0" fontId="65" fillId="0" borderId="20" xfId="0" applyFont="1" applyFill="1" applyBorder="1" applyAlignment="1">
      <alignment horizontal="center" vertical="top" wrapText="1" readingOrder="2"/>
    </xf>
    <xf numFmtId="49" fontId="24" fillId="0" borderId="13" xfId="0" applyNumberFormat="1" applyFont="1" applyFill="1" applyBorder="1" applyAlignment="1">
      <alignment horizontal="center" vertical="top" readingOrder="2"/>
    </xf>
    <xf numFmtId="0" fontId="65" fillId="0" borderId="13" xfId="0" applyFont="1" applyFill="1" applyBorder="1" applyAlignment="1">
      <alignment horizontal="center" vertical="top" wrapText="1" readingOrder="2"/>
    </xf>
    <xf numFmtId="49" fontId="24" fillId="0" borderId="13" xfId="0" quotePrefix="1" applyNumberFormat="1" applyFont="1" applyFill="1" applyBorder="1" applyAlignment="1">
      <alignment horizontal="center" vertical="top" readingOrder="2"/>
    </xf>
    <xf numFmtId="3" fontId="24" fillId="0" borderId="13" xfId="0" quotePrefix="1" applyNumberFormat="1" applyFont="1" applyFill="1" applyBorder="1" applyAlignment="1">
      <alignment horizontal="center" vertical="top" readingOrder="2"/>
    </xf>
    <xf numFmtId="0" fontId="10" fillId="21" borderId="26" xfId="19" applyFont="1" applyFill="1" applyBorder="1" applyAlignment="1">
      <alignment horizontal="center" vertical="center" wrapText="1" readingOrder="2"/>
    </xf>
    <xf numFmtId="0" fontId="10" fillId="0" borderId="0" xfId="0" applyFont="1" applyBorder="1" applyAlignment="1" applyProtection="1">
      <alignment horizontal="center" vertical="center" readingOrder="2"/>
      <protection locked="0"/>
    </xf>
    <xf numFmtId="0" fontId="10" fillId="0" borderId="0" xfId="0" applyFont="1" applyBorder="1" applyAlignment="1" applyProtection="1">
      <alignment vertical="center" readingOrder="2"/>
      <protection locked="0"/>
    </xf>
    <xf numFmtId="0" fontId="10" fillId="0" borderId="0" xfId="0" applyFont="1" applyBorder="1" applyAlignment="1" applyProtection="1">
      <alignment horizontal="right" vertical="center" readingOrder="2"/>
      <protection locked="0"/>
    </xf>
    <xf numFmtId="0" fontId="68" fillId="0" borderId="0" xfId="0" applyFont="1" applyBorder="1" applyAlignment="1" applyProtection="1">
      <alignment horizontal="center" vertical="center" readingOrder="2"/>
      <protection locked="0"/>
    </xf>
    <xf numFmtId="165" fontId="54" fillId="0" borderId="0" xfId="0" applyNumberFormat="1" applyFont="1" applyFill="1" applyBorder="1" applyAlignment="1">
      <alignment vertical="center" readingOrder="2"/>
    </xf>
    <xf numFmtId="49" fontId="62" fillId="0" borderId="0" xfId="0" applyNumberFormat="1" applyFont="1" applyFill="1" applyBorder="1" applyAlignment="1">
      <alignment horizontal="center" vertical="center" wrapText="1"/>
    </xf>
    <xf numFmtId="0" fontId="7" fillId="22" borderId="28" xfId="0" applyFont="1" applyFill="1" applyBorder="1" applyAlignment="1">
      <alignment horizontal="right" vertical="center"/>
    </xf>
    <xf numFmtId="0" fontId="69" fillId="0" borderId="0" xfId="0" applyFont="1" applyBorder="1" applyAlignment="1" applyProtection="1">
      <alignment horizontal="right" vertical="center" readingOrder="2"/>
      <protection locked="0"/>
    </xf>
    <xf numFmtId="0" fontId="10" fillId="0" borderId="0" xfId="19" applyFont="1" applyFill="1" applyBorder="1" applyAlignment="1">
      <alignment horizontal="right" vertical="center" readingOrder="2"/>
    </xf>
    <xf numFmtId="0" fontId="23" fillId="0" borderId="17" xfId="19" applyFont="1" applyFill="1" applyBorder="1" applyAlignment="1">
      <alignment horizontal="right" readingOrder="2"/>
    </xf>
    <xf numFmtId="0" fontId="23" fillId="0" borderId="29" xfId="19" applyFont="1" applyFill="1" applyBorder="1" applyAlignment="1">
      <alignment horizontal="right"/>
    </xf>
    <xf numFmtId="0" fontId="23" fillId="0" borderId="30" xfId="19" applyFont="1" applyFill="1" applyBorder="1" applyAlignment="1">
      <alignment horizontal="right"/>
    </xf>
    <xf numFmtId="0" fontId="23" fillId="0" borderId="31" xfId="19" applyFont="1" applyFill="1" applyBorder="1" applyAlignment="1">
      <alignment horizontal="right"/>
    </xf>
    <xf numFmtId="0" fontId="2" fillId="0" borderId="0" xfId="0" applyFont="1"/>
    <xf numFmtId="0" fontId="10" fillId="0" borderId="0" xfId="0" applyFont="1" applyBorder="1" applyAlignment="1" applyProtection="1">
      <alignment vertical="top"/>
      <protection locked="0"/>
    </xf>
    <xf numFmtId="0" fontId="4" fillId="0" borderId="0" xfId="0" applyFont="1" applyFill="1"/>
    <xf numFmtId="0" fontId="4" fillId="0" borderId="0" xfId="0" applyFont="1"/>
    <xf numFmtId="0" fontId="4" fillId="0" borderId="0" xfId="0" applyFont="1" applyBorder="1"/>
    <xf numFmtId="0" fontId="4" fillId="0" borderId="0" xfId="0" quotePrefix="1" applyFont="1" applyBorder="1" applyAlignment="1">
      <alignment horizontal="left" vertical="center"/>
    </xf>
    <xf numFmtId="0" fontId="4" fillId="0" borderId="0" xfId="0" applyFont="1" applyFill="1" applyBorder="1" applyAlignment="1"/>
    <xf numFmtId="0" fontId="10" fillId="0" borderId="0" xfId="19" applyFont="1" applyBorder="1" applyAlignment="1">
      <alignment vertical="center"/>
    </xf>
    <xf numFmtId="0" fontId="4" fillId="0" borderId="0" xfId="19" applyFont="1" applyFill="1" applyAlignment="1">
      <alignment horizontal="left" vertical="center"/>
    </xf>
    <xf numFmtId="0" fontId="4" fillId="0" borderId="0" xfId="19" applyFont="1" applyAlignment="1">
      <alignment horizontal="left" vertical="center"/>
    </xf>
    <xf numFmtId="0" fontId="72" fillId="0" borderId="0" xfId="19" applyFont="1" applyBorder="1" applyAlignment="1">
      <alignment horizontal="right" vertical="center"/>
    </xf>
    <xf numFmtId="0" fontId="4" fillId="0" borderId="0" xfId="19" quotePrefix="1" applyFont="1" applyAlignment="1">
      <alignment horizontal="left" vertical="center"/>
    </xf>
    <xf numFmtId="3" fontId="3" fillId="23" borderId="26" xfId="19" applyNumberFormat="1" applyFont="1" applyFill="1" applyBorder="1" applyAlignment="1">
      <alignment horizontal="center" vertical="center" wrapText="1"/>
    </xf>
    <xf numFmtId="3" fontId="50" fillId="23" borderId="26" xfId="19" applyNumberFormat="1" applyFont="1" applyFill="1" applyBorder="1" applyAlignment="1">
      <alignment horizontal="center" vertical="center" wrapText="1"/>
    </xf>
    <xf numFmtId="3" fontId="50" fillId="23" borderId="26" xfId="19" applyNumberFormat="1" applyFont="1" applyFill="1" applyBorder="1" applyAlignment="1">
      <alignment horizontal="center" vertical="center"/>
    </xf>
    <xf numFmtId="3" fontId="49" fillId="23" borderId="26" xfId="19" applyNumberFormat="1" applyFont="1" applyFill="1" applyBorder="1" applyAlignment="1">
      <alignment horizontal="center" vertical="center"/>
    </xf>
    <xf numFmtId="0" fontId="4" fillId="0" borderId="12" xfId="19" applyFont="1" applyBorder="1" applyAlignment="1">
      <alignment horizontal="center" vertical="center"/>
    </xf>
    <xf numFmtId="0" fontId="1" fillId="0" borderId="12" xfId="19" applyFont="1" applyFill="1" applyBorder="1" applyAlignment="1">
      <alignment horizontal="center" vertical="center" readingOrder="2"/>
    </xf>
    <xf numFmtId="0" fontId="1" fillId="0" borderId="12" xfId="19" applyFont="1" applyBorder="1" applyAlignment="1">
      <alignment horizontal="right"/>
    </xf>
    <xf numFmtId="49" fontId="4" fillId="0" borderId="13" xfId="19" applyNumberFormat="1" applyFont="1" applyBorder="1" applyAlignment="1">
      <alignment horizontal="center" vertical="center"/>
    </xf>
    <xf numFmtId="49" fontId="2" fillId="0" borderId="13" xfId="19" applyNumberFormat="1" applyFont="1" applyFill="1" applyBorder="1" applyAlignment="1">
      <alignment horizontal="center" vertical="center" readingOrder="1"/>
    </xf>
    <xf numFmtId="0" fontId="4" fillId="0" borderId="13" xfId="19" applyFont="1" applyBorder="1" applyAlignment="1">
      <alignment horizontal="left" vertical="center" wrapText="1"/>
    </xf>
    <xf numFmtId="0" fontId="21" fillId="0" borderId="12" xfId="0" applyFont="1" applyFill="1" applyBorder="1" applyAlignment="1" applyProtection="1">
      <alignment horizontal="right" vertical="center" wrapText="1"/>
    </xf>
    <xf numFmtId="0" fontId="76" fillId="0" borderId="13" xfId="0" applyFont="1" applyFill="1" applyBorder="1" applyAlignment="1" applyProtection="1">
      <alignment horizontal="right" vertical="center" wrapText="1"/>
    </xf>
    <xf numFmtId="0" fontId="78" fillId="0" borderId="20" xfId="19" applyFont="1" applyFill="1" applyBorder="1" applyAlignment="1">
      <alignment horizontal="center" vertical="center"/>
    </xf>
    <xf numFmtId="3" fontId="59" fillId="0" borderId="12" xfId="19" applyNumberFormat="1" applyFont="1" applyBorder="1" applyAlignment="1">
      <alignment horizontal="right" vertical="center" readingOrder="2"/>
    </xf>
    <xf numFmtId="49" fontId="59" fillId="0" borderId="13" xfId="19" applyNumberFormat="1" applyFont="1" applyFill="1" applyBorder="1" applyAlignment="1">
      <alignment horizontal="center" vertical="center" readingOrder="2"/>
    </xf>
    <xf numFmtId="3" fontId="59" fillId="0" borderId="13" xfId="19" applyNumberFormat="1" applyFont="1" applyBorder="1" applyAlignment="1">
      <alignment horizontal="center" vertical="center" readingOrder="2"/>
    </xf>
    <xf numFmtId="3" fontId="59" fillId="0" borderId="13" xfId="19" applyNumberFormat="1" applyFont="1" applyFill="1" applyBorder="1" applyAlignment="1">
      <alignment horizontal="center" vertical="center" readingOrder="2"/>
    </xf>
    <xf numFmtId="0" fontId="4" fillId="0" borderId="20" xfId="19" applyFont="1" applyBorder="1" applyAlignment="1">
      <alignment horizontal="center" vertical="center"/>
    </xf>
    <xf numFmtId="0" fontId="1" fillId="0" borderId="20" xfId="19" applyFont="1" applyFill="1" applyBorder="1" applyAlignment="1">
      <alignment horizontal="center" vertical="center"/>
    </xf>
    <xf numFmtId="3" fontId="59" fillId="0" borderId="20" xfId="19" applyNumberFormat="1" applyFont="1" applyBorder="1" applyAlignment="1">
      <alignment horizontal="center" vertical="center" readingOrder="2"/>
    </xf>
    <xf numFmtId="3" fontId="59" fillId="0" borderId="20" xfId="19" applyNumberFormat="1" applyFont="1" applyFill="1" applyBorder="1" applyAlignment="1">
      <alignment horizontal="center" vertical="center" readingOrder="2"/>
    </xf>
    <xf numFmtId="0" fontId="10" fillId="0" borderId="0" xfId="46" applyFont="1" applyBorder="1" applyAlignment="1">
      <alignment horizontal="center" vertical="center" readingOrder="2"/>
    </xf>
    <xf numFmtId="0" fontId="80" fillId="0" borderId="0" xfId="46" applyFont="1" applyBorder="1" applyAlignment="1">
      <alignment vertical="center" readingOrder="2"/>
    </xf>
    <xf numFmtId="0" fontId="10" fillId="0" borderId="0" xfId="46" applyFont="1" applyBorder="1" applyAlignment="1" applyProtection="1">
      <alignment horizontal="center" vertical="center" readingOrder="2"/>
      <protection locked="0"/>
    </xf>
    <xf numFmtId="0" fontId="81" fillId="0" borderId="0" xfId="46" applyFont="1" applyBorder="1" applyAlignment="1" applyProtection="1">
      <alignment vertical="center" readingOrder="2"/>
      <protection locked="0"/>
    </xf>
    <xf numFmtId="0" fontId="81" fillId="0" borderId="0" xfId="46" applyFont="1" applyBorder="1" applyAlignment="1">
      <alignment vertical="center" readingOrder="2"/>
    </xf>
    <xf numFmtId="0" fontId="82" fillId="0" borderId="20" xfId="19" applyFont="1" applyFill="1" applyBorder="1" applyAlignment="1">
      <alignment horizontal="center" vertical="center"/>
    </xf>
    <xf numFmtId="0" fontId="4" fillId="0" borderId="13" xfId="19" applyFont="1" applyFill="1" applyBorder="1" applyAlignment="1">
      <alignment horizontal="center" vertical="center"/>
    </xf>
    <xf numFmtId="49" fontId="4" fillId="0" borderId="32" xfId="19" applyNumberFormat="1" applyFont="1" applyBorder="1" applyAlignment="1">
      <alignment horizontal="center" vertical="center"/>
    </xf>
    <xf numFmtId="0" fontId="76" fillId="0" borderId="27" xfId="0" applyFont="1" applyFill="1" applyBorder="1" applyAlignment="1" applyProtection="1">
      <alignment horizontal="right" vertical="center" wrapText="1"/>
    </xf>
    <xf numFmtId="0" fontId="59" fillId="0" borderId="27" xfId="19" applyFont="1" applyFill="1" applyBorder="1" applyAlignment="1">
      <alignment horizontal="center" vertical="center" readingOrder="2"/>
    </xf>
    <xf numFmtId="166" fontId="4" fillId="0" borderId="12" xfId="0" applyNumberFormat="1" applyFont="1" applyFill="1" applyBorder="1" applyAlignment="1">
      <alignment horizontal="center" vertical="top" wrapText="1"/>
    </xf>
    <xf numFmtId="0" fontId="4" fillId="0" borderId="20" xfId="0" applyFont="1" applyFill="1" applyBorder="1" applyAlignment="1">
      <alignment horizontal="center" vertical="top"/>
    </xf>
    <xf numFmtId="0" fontId="1" fillId="0" borderId="20" xfId="0" applyFont="1" applyFill="1" applyBorder="1" applyAlignment="1">
      <alignment horizontal="center" vertical="top"/>
    </xf>
    <xf numFmtId="0" fontId="4" fillId="19" borderId="40" xfId="0" applyFont="1" applyFill="1" applyBorder="1" applyAlignment="1">
      <alignment horizontal="center" vertical="top"/>
    </xf>
    <xf numFmtId="0" fontId="59" fillId="19" borderId="17" xfId="0" applyFont="1" applyFill="1" applyBorder="1" applyAlignment="1">
      <alignment horizontal="center" vertical="top" wrapText="1" readingOrder="2"/>
    </xf>
    <xf numFmtId="0" fontId="58" fillId="0" borderId="12" xfId="0" applyFont="1" applyFill="1" applyBorder="1" applyAlignment="1">
      <alignment horizontal="center" vertical="top" wrapText="1" readingOrder="2"/>
    </xf>
    <xf numFmtId="0" fontId="2" fillId="0" borderId="12" xfId="0" applyFont="1" applyFill="1" applyBorder="1" applyAlignment="1">
      <alignment horizontal="center" vertical="top" wrapText="1" readingOrder="2"/>
    </xf>
    <xf numFmtId="49" fontId="1" fillId="0" borderId="12" xfId="0" applyNumberFormat="1" applyFont="1" applyFill="1" applyBorder="1" applyAlignment="1">
      <alignment horizontal="center" vertical="top" wrapText="1"/>
    </xf>
    <xf numFmtId="0" fontId="4" fillId="0" borderId="22" xfId="0" applyNumberFormat="1" applyFont="1" applyFill="1" applyBorder="1" applyAlignment="1">
      <alignment horizontal="center" vertical="top" wrapText="1"/>
    </xf>
    <xf numFmtId="0" fontId="52" fillId="0" borderId="0" xfId="0" applyFont="1" applyFill="1" applyBorder="1" applyAlignment="1">
      <alignment horizontal="center" vertical="center"/>
    </xf>
    <xf numFmtId="0" fontId="52" fillId="0" borderId="0" xfId="0" applyFont="1" applyFill="1" applyBorder="1" applyAlignment="1">
      <alignment vertical="center" readingOrder="2"/>
    </xf>
    <xf numFmtId="0" fontId="2" fillId="0" borderId="0" xfId="0" applyFont="1" applyFill="1" applyBorder="1"/>
    <xf numFmtId="49" fontId="12" fillId="0" borderId="11" xfId="0" applyNumberFormat="1" applyFont="1" applyFill="1" applyBorder="1" applyAlignment="1">
      <alignment horizontal="center" vertical="center" wrapText="1" readingOrder="2"/>
    </xf>
    <xf numFmtId="0" fontId="1" fillId="0" borderId="12" xfId="0" applyFont="1" applyBorder="1" applyAlignment="1" applyProtection="1">
      <alignment horizontal="center" vertical="top" wrapText="1"/>
      <protection locked="0"/>
    </xf>
    <xf numFmtId="0" fontId="4" fillId="0" borderId="22" xfId="0" quotePrefix="1" applyFont="1" applyFill="1" applyBorder="1" applyAlignment="1">
      <alignment horizontal="center" vertical="top" wrapText="1"/>
    </xf>
    <xf numFmtId="0" fontId="2" fillId="0" borderId="0" xfId="0" applyFont="1" applyFill="1" applyBorder="1" applyAlignment="1">
      <alignment readingOrder="2"/>
    </xf>
    <xf numFmtId="0" fontId="4" fillId="0" borderId="13" xfId="0" applyFont="1" applyBorder="1" applyAlignment="1">
      <alignment horizontal="center" vertical="top"/>
    </xf>
    <xf numFmtId="0" fontId="4" fillId="0" borderId="15" xfId="0" applyNumberFormat="1" applyFont="1" applyFill="1" applyBorder="1" applyAlignment="1" applyProtection="1">
      <alignment horizontal="centerContinuous" vertical="center" readingOrder="2"/>
      <protection locked="0"/>
    </xf>
    <xf numFmtId="0" fontId="4" fillId="0" borderId="0" xfId="0" applyFont="1" applyFill="1" applyBorder="1" applyAlignment="1">
      <alignment horizontal="center" vertical="center" wrapText="1" readingOrder="2"/>
    </xf>
    <xf numFmtId="165" fontId="4" fillId="0" borderId="0" xfId="0" quotePrefix="1" applyNumberFormat="1" applyFont="1" applyFill="1" applyBorder="1" applyAlignment="1">
      <alignment horizontal="center" vertical="center"/>
    </xf>
    <xf numFmtId="49" fontId="87" fillId="0" borderId="38" xfId="19" applyNumberFormat="1" applyFont="1" applyBorder="1" applyAlignment="1">
      <alignment horizontal="center" vertical="center"/>
    </xf>
    <xf numFmtId="0" fontId="85" fillId="0" borderId="39" xfId="0" applyFont="1" applyBorder="1" applyAlignment="1" applyProtection="1">
      <alignment horizontal="center" vertical="center" wrapText="1" readingOrder="2"/>
    </xf>
    <xf numFmtId="49" fontId="87" fillId="0" borderId="32" xfId="19" applyNumberFormat="1" applyFont="1" applyBorder="1" applyAlignment="1">
      <alignment horizontal="center" vertical="center"/>
    </xf>
    <xf numFmtId="0" fontId="93" fillId="0" borderId="27" xfId="0" applyFont="1" applyFill="1" applyBorder="1" applyAlignment="1" applyProtection="1">
      <alignment horizontal="right" vertical="center" wrapText="1"/>
    </xf>
    <xf numFmtId="0" fontId="88" fillId="0" borderId="27" xfId="19" applyFont="1" applyFill="1" applyBorder="1" applyAlignment="1">
      <alignment horizontal="center" vertical="center" readingOrder="2"/>
    </xf>
    <xf numFmtId="3" fontId="92" fillId="0" borderId="27" xfId="19" applyNumberFormat="1" applyFont="1" applyBorder="1" applyAlignment="1">
      <alignment horizontal="center" vertical="center" readingOrder="2"/>
    </xf>
    <xf numFmtId="3" fontId="86" fillId="0" borderId="0" xfId="0" applyNumberFormat="1" applyFont="1" applyFill="1" applyBorder="1" applyAlignment="1" applyProtection="1">
      <alignment horizontal="right" vertical="center"/>
      <protection locked="0"/>
    </xf>
    <xf numFmtId="0" fontId="86" fillId="0" borderId="0" xfId="0" applyFont="1" applyFill="1" applyBorder="1" applyAlignment="1">
      <alignment vertical="center"/>
    </xf>
    <xf numFmtId="0" fontId="85" fillId="0" borderId="0" xfId="0" applyFont="1" applyFill="1" applyAlignment="1">
      <alignment horizontal="center" vertical="center"/>
    </xf>
    <xf numFmtId="3" fontId="85" fillId="0" borderId="20" xfId="0" applyNumberFormat="1" applyFont="1" applyFill="1" applyBorder="1" applyAlignment="1">
      <alignment horizontal="center" vertical="center" readingOrder="2"/>
    </xf>
    <xf numFmtId="0" fontId="59" fillId="0" borderId="12" xfId="0" applyFont="1" applyFill="1" applyBorder="1" applyAlignment="1">
      <alignment horizontal="center" vertical="top" wrapText="1" readingOrder="2"/>
    </xf>
    <xf numFmtId="0" fontId="87" fillId="0" borderId="13" xfId="0" quotePrefix="1" applyFont="1" applyFill="1" applyBorder="1" applyAlignment="1">
      <alignment horizontal="center" vertical="center" wrapText="1"/>
    </xf>
    <xf numFmtId="1" fontId="4" fillId="0" borderId="12" xfId="0" quotePrefix="1" applyNumberFormat="1" applyFont="1" applyFill="1" applyBorder="1" applyAlignment="1">
      <alignment horizontal="center" vertical="top" wrapText="1" readingOrder="2"/>
    </xf>
    <xf numFmtId="0" fontId="2" fillId="0" borderId="0" xfId="0" applyFont="1" applyFill="1" applyAlignment="1">
      <alignment horizontal="center" vertical="center" wrapText="1"/>
    </xf>
    <xf numFmtId="1" fontId="4" fillId="0" borderId="12" xfId="0" quotePrefix="1" applyNumberFormat="1" applyFont="1" applyFill="1" applyBorder="1" applyAlignment="1">
      <alignment horizontal="center" vertical="center" wrapText="1"/>
    </xf>
    <xf numFmtId="0" fontId="1" fillId="0" borderId="0" xfId="0" applyFont="1" applyFill="1" applyBorder="1" applyAlignment="1" applyProtection="1">
      <alignment vertical="top"/>
      <protection locked="0"/>
    </xf>
    <xf numFmtId="49" fontId="52" fillId="0" borderId="12" xfId="0" applyNumberFormat="1" applyFont="1" applyFill="1" applyBorder="1" applyAlignment="1">
      <alignment horizontal="center" vertical="top" wrapText="1"/>
    </xf>
    <xf numFmtId="0" fontId="52" fillId="0" borderId="10" xfId="0" applyFont="1" applyFill="1" applyBorder="1" applyAlignment="1">
      <alignment horizontal="center" vertical="top" readingOrder="2"/>
    </xf>
    <xf numFmtId="0" fontId="52" fillId="0" borderId="10" xfId="0" applyNumberFormat="1" applyFont="1" applyFill="1" applyBorder="1" applyAlignment="1">
      <alignment horizontal="center" vertical="top" readingOrder="2"/>
    </xf>
    <xf numFmtId="0" fontId="52" fillId="0" borderId="15" xfId="0" applyNumberFormat="1" applyFont="1" applyFill="1" applyBorder="1" applyAlignment="1">
      <alignment horizontal="center" vertical="top" readingOrder="2"/>
    </xf>
    <xf numFmtId="0" fontId="2" fillId="0" borderId="0" xfId="0" applyFont="1" applyAlignment="1">
      <alignment horizontal="center" vertical="center"/>
    </xf>
    <xf numFmtId="49" fontId="4" fillId="0" borderId="12" xfId="0" applyNumberFormat="1" applyFont="1" applyFill="1" applyBorder="1" applyAlignment="1">
      <alignment horizontal="center" vertical="top" wrapText="1"/>
    </xf>
    <xf numFmtId="49" fontId="1" fillId="0" borderId="12" xfId="0" applyNumberFormat="1" applyFont="1" applyFill="1" applyBorder="1" applyAlignment="1">
      <alignment horizontal="center" vertical="center" wrapText="1"/>
    </xf>
    <xf numFmtId="0" fontId="2" fillId="0" borderId="0" xfId="0" applyFont="1" applyFill="1" applyBorder="1" applyAlignment="1">
      <alignment vertical="top" wrapText="1" readingOrder="2"/>
    </xf>
    <xf numFmtId="0" fontId="2" fillId="0" borderId="0" xfId="0" applyFont="1" applyFill="1" applyAlignment="1">
      <alignment vertical="top" wrapText="1" readingOrder="2"/>
    </xf>
    <xf numFmtId="0" fontId="5" fillId="0" borderId="18" xfId="0" applyFont="1" applyFill="1" applyBorder="1" applyAlignment="1">
      <alignment readingOrder="2"/>
    </xf>
    <xf numFmtId="166" fontId="4" fillId="0" borderId="12" xfId="0" quotePrefix="1" applyNumberFormat="1" applyFont="1" applyFill="1" applyBorder="1" applyAlignment="1">
      <alignment horizontal="center" vertical="top" wrapText="1"/>
    </xf>
    <xf numFmtId="0" fontId="52" fillId="0" borderId="0" xfId="0" applyFont="1" applyFill="1" applyBorder="1" applyAlignment="1" applyProtection="1">
      <alignment vertical="top" wrapText="1"/>
      <protection locked="0"/>
    </xf>
    <xf numFmtId="0" fontId="52" fillId="0" borderId="0" xfId="0" applyFont="1" applyFill="1" applyBorder="1" applyAlignment="1" applyProtection="1">
      <alignment vertical="center" wrapText="1"/>
      <protection locked="0"/>
    </xf>
    <xf numFmtId="0" fontId="2" fillId="0" borderId="12" xfId="0" applyFont="1" applyFill="1" applyBorder="1" applyAlignment="1">
      <alignment horizontal="center"/>
    </xf>
    <xf numFmtId="1" fontId="4" fillId="0" borderId="13" xfId="0" quotePrefix="1" applyNumberFormat="1" applyFont="1" applyFill="1" applyBorder="1" applyAlignment="1">
      <alignment horizontal="center" vertical="center" wrapText="1"/>
    </xf>
    <xf numFmtId="0" fontId="5" fillId="0" borderId="0" xfId="0" applyFont="1" applyFill="1" applyBorder="1" applyAlignment="1">
      <alignment vertical="center"/>
    </xf>
    <xf numFmtId="0" fontId="1" fillId="0" borderId="20" xfId="0" applyFont="1" applyFill="1" applyBorder="1" applyAlignment="1">
      <alignment horizontal="center" vertical="top" wrapText="1" readingOrder="2"/>
    </xf>
    <xf numFmtId="0" fontId="5" fillId="0" borderId="20" xfId="0" applyFont="1" applyFill="1" applyBorder="1" applyAlignment="1">
      <alignment horizontal="center" vertical="top" wrapText="1" readingOrder="2"/>
    </xf>
    <xf numFmtId="0" fontId="94" fillId="0" borderId="12" xfId="0" applyFont="1" applyFill="1" applyBorder="1" applyAlignment="1">
      <alignment horizontal="center" vertical="top"/>
    </xf>
    <xf numFmtId="0" fontId="5" fillId="0" borderId="14" xfId="0" applyFont="1" applyFill="1" applyBorder="1" applyAlignment="1">
      <alignment readingOrder="2"/>
    </xf>
    <xf numFmtId="0" fontId="4" fillId="0" borderId="11" xfId="0" quotePrefix="1" applyFont="1" applyFill="1" applyBorder="1" applyAlignment="1">
      <alignment horizontal="center" vertical="top" wrapText="1"/>
    </xf>
    <xf numFmtId="0" fontId="2" fillId="0" borderId="12" xfId="0" applyFont="1" applyFill="1" applyBorder="1" applyAlignment="1" applyProtection="1">
      <alignment horizontal="center" vertical="center" wrapText="1" readingOrder="1"/>
      <protection locked="0"/>
    </xf>
    <xf numFmtId="0" fontId="52" fillId="0" borderId="10" xfId="0" applyFont="1" applyFill="1" applyBorder="1" applyAlignment="1">
      <alignment horizontal="center" vertical="top" wrapText="1"/>
    </xf>
    <xf numFmtId="0" fontId="52" fillId="0" borderId="0" xfId="0" applyFont="1" applyFill="1" applyBorder="1" applyAlignment="1">
      <alignment vertical="top" wrapText="1"/>
    </xf>
    <xf numFmtId="0" fontId="2" fillId="0" borderId="20" xfId="0" applyFont="1" applyFill="1" applyBorder="1" applyAlignment="1" applyProtection="1">
      <alignment horizontal="center" vertical="center" wrapText="1"/>
      <protection locked="0"/>
    </xf>
    <xf numFmtId="0" fontId="4" fillId="0" borderId="20" xfId="0" applyFont="1" applyFill="1" applyBorder="1" applyAlignment="1" applyProtection="1">
      <alignment horizontal="center" vertical="top" wrapText="1"/>
      <protection locked="0"/>
    </xf>
    <xf numFmtId="0" fontId="4" fillId="0" borderId="20" xfId="0" applyFont="1" applyFill="1" applyBorder="1" applyAlignment="1">
      <alignment horizontal="center" vertical="top" wrapText="1"/>
    </xf>
    <xf numFmtId="0" fontId="4" fillId="0" borderId="43" xfId="0" quotePrefix="1" applyFont="1" applyFill="1" applyBorder="1" applyAlignment="1">
      <alignment horizontal="center" vertical="top" wrapText="1"/>
    </xf>
    <xf numFmtId="0" fontId="4" fillId="0" borderId="44" xfId="0" quotePrefix="1" applyFont="1" applyFill="1" applyBorder="1" applyAlignment="1">
      <alignment horizontal="center" vertical="top" wrapText="1"/>
    </xf>
    <xf numFmtId="0" fontId="4" fillId="0" borderId="20" xfId="0" quotePrefix="1" applyFont="1" applyFill="1" applyBorder="1" applyAlignment="1">
      <alignment horizontal="center" vertical="top" wrapText="1"/>
    </xf>
    <xf numFmtId="0" fontId="5" fillId="0" borderId="46" xfId="0" applyFont="1" applyFill="1" applyBorder="1" applyAlignment="1">
      <alignment horizontal="center" vertical="center" wrapText="1" readingOrder="2"/>
    </xf>
    <xf numFmtId="0" fontId="5" fillId="25" borderId="0" xfId="0" applyFont="1" applyFill="1" applyBorder="1" applyAlignment="1">
      <alignment readingOrder="2"/>
    </xf>
    <xf numFmtId="0" fontId="4" fillId="0" borderId="47" xfId="0" applyFont="1" applyFill="1" applyBorder="1" applyAlignment="1">
      <alignment horizontal="center" vertical="top" wrapText="1"/>
    </xf>
    <xf numFmtId="0" fontId="4" fillId="0" borderId="15" xfId="0" quotePrefix="1" applyFont="1" applyFill="1" applyBorder="1" applyAlignment="1">
      <alignment horizontal="center" vertical="top"/>
    </xf>
    <xf numFmtId="0" fontId="2" fillId="0" borderId="12" xfId="0" applyFont="1" applyFill="1" applyBorder="1" applyAlignment="1" applyProtection="1">
      <alignment horizontal="center" vertical="top" wrapText="1"/>
      <protection locked="0"/>
    </xf>
    <xf numFmtId="0" fontId="2" fillId="0" borderId="12" xfId="0" applyFont="1" applyFill="1" applyBorder="1" applyAlignment="1" applyProtection="1">
      <alignment horizontal="center" vertical="center" wrapText="1"/>
      <protection locked="0"/>
    </xf>
    <xf numFmtId="0" fontId="2" fillId="0" borderId="20" xfId="0" applyFont="1" applyFill="1" applyBorder="1" applyAlignment="1" applyProtection="1">
      <alignment horizontal="center" vertical="center" wrapText="1" readingOrder="2"/>
      <protection locked="0"/>
    </xf>
    <xf numFmtId="0" fontId="4" fillId="0" borderId="51" xfId="0" applyFont="1" applyFill="1" applyBorder="1" applyAlignment="1">
      <alignment horizontal="center" vertical="top" wrapText="1"/>
    </xf>
    <xf numFmtId="0" fontId="1" fillId="0" borderId="12" xfId="0" applyFont="1" applyFill="1" applyBorder="1" applyAlignment="1" applyProtection="1">
      <alignment horizontal="center" vertical="top" wrapText="1"/>
      <protection locked="0"/>
    </xf>
    <xf numFmtId="1" fontId="1" fillId="0" borderId="20" xfId="0" applyNumberFormat="1" applyFont="1" applyFill="1" applyBorder="1" applyAlignment="1">
      <alignment horizontal="center" vertical="top" wrapText="1" readingOrder="2"/>
    </xf>
    <xf numFmtId="0" fontId="4" fillId="0" borderId="22" xfId="0" applyFont="1" applyFill="1" applyBorder="1" applyAlignment="1" applyProtection="1">
      <alignment horizontal="center" vertical="center" wrapText="1"/>
      <protection locked="0"/>
    </xf>
    <xf numFmtId="0" fontId="2" fillId="0" borderId="0" xfId="0" applyFont="1" applyFill="1" applyBorder="1" applyAlignment="1" applyProtection="1">
      <alignment vertical="center"/>
      <protection locked="0"/>
    </xf>
    <xf numFmtId="0" fontId="2" fillId="0" borderId="0" xfId="0" applyFont="1" applyFill="1" applyBorder="1" applyAlignment="1" applyProtection="1">
      <alignment horizontal="center" vertical="center"/>
      <protection locked="0"/>
    </xf>
    <xf numFmtId="49" fontId="4" fillId="0" borderId="12" xfId="0" applyNumberFormat="1" applyFont="1" applyFill="1" applyBorder="1" applyAlignment="1" applyProtection="1">
      <alignment horizontal="center" vertical="top" wrapText="1"/>
      <protection locked="0"/>
    </xf>
    <xf numFmtId="49" fontId="4" fillId="0" borderId="13" xfId="0" applyNumberFormat="1" applyFont="1" applyFill="1" applyBorder="1" applyAlignment="1" applyProtection="1">
      <alignment horizontal="center" vertical="top" wrapText="1"/>
      <protection locked="0"/>
    </xf>
    <xf numFmtId="49" fontId="4" fillId="0" borderId="14"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lignment horizontal="center" vertical="top" wrapText="1" readingOrder="2"/>
    </xf>
    <xf numFmtId="49" fontId="4" fillId="0" borderId="14" xfId="0" applyNumberFormat="1" applyFont="1" applyFill="1" applyBorder="1" applyAlignment="1" applyProtection="1">
      <alignment horizontal="center" vertical="top"/>
      <protection locked="0"/>
    </xf>
    <xf numFmtId="0" fontId="2" fillId="0" borderId="20" xfId="0" applyFont="1" applyFill="1" applyBorder="1" applyAlignment="1">
      <alignment horizontal="center" vertical="top" wrapText="1"/>
    </xf>
    <xf numFmtId="0" fontId="2" fillId="0" borderId="14" xfId="0" applyFont="1" applyBorder="1" applyAlignment="1"/>
    <xf numFmtId="49" fontId="4" fillId="0" borderId="13" xfId="0" applyNumberFormat="1" applyFont="1" applyFill="1" applyBorder="1" applyAlignment="1" applyProtection="1">
      <alignment horizontal="center" vertical="top"/>
      <protection locked="0"/>
    </xf>
    <xf numFmtId="49" fontId="1" fillId="0" borderId="12" xfId="0" applyNumberFormat="1" applyFont="1" applyFill="1" applyBorder="1" applyAlignment="1" applyProtection="1">
      <alignment horizontal="center" vertical="top" wrapText="1"/>
      <protection locked="0"/>
    </xf>
    <xf numFmtId="49" fontId="4" fillId="0" borderId="14" xfId="0" quotePrefix="1" applyNumberFormat="1" applyFont="1" applyFill="1" applyBorder="1" applyAlignment="1" applyProtection="1">
      <alignment horizontal="center" vertical="top"/>
      <protection locked="0"/>
    </xf>
    <xf numFmtId="49" fontId="2" fillId="0" borderId="0" xfId="0" applyNumberFormat="1" applyFont="1" applyFill="1" applyAlignment="1" applyProtection="1">
      <alignment horizontal="center" vertical="top" wrapText="1"/>
      <protection locked="0"/>
    </xf>
    <xf numFmtId="0" fontId="1" fillId="0" borderId="10" xfId="0" quotePrefix="1" applyNumberFormat="1" applyFont="1" applyFill="1" applyBorder="1" applyAlignment="1" applyProtection="1">
      <alignment horizontal="center" vertical="top" wrapText="1" readingOrder="2"/>
      <protection locked="0"/>
    </xf>
    <xf numFmtId="0" fontId="4" fillId="0" borderId="12" xfId="0" quotePrefix="1" applyFont="1" applyFill="1" applyBorder="1" applyAlignment="1" applyProtection="1">
      <alignment horizontal="center" vertical="top" wrapText="1"/>
      <protection locked="0"/>
    </xf>
    <xf numFmtId="0" fontId="2" fillId="0" borderId="0" xfId="0" applyFont="1" applyFill="1" applyAlignment="1" applyProtection="1">
      <alignment horizontal="center" vertical="top" wrapText="1"/>
      <protection locked="0"/>
    </xf>
    <xf numFmtId="0" fontId="48" fillId="0" borderId="12" xfId="0" applyFont="1" applyFill="1" applyBorder="1" applyAlignment="1" applyProtection="1">
      <alignment horizontal="center" vertical="top" wrapText="1"/>
      <protection locked="0"/>
    </xf>
    <xf numFmtId="0" fontId="4" fillId="0" borderId="0" xfId="0" applyFont="1" applyBorder="1" applyAlignment="1">
      <alignment vertical="top" wrapText="1"/>
    </xf>
    <xf numFmtId="0" fontId="4" fillId="0" borderId="0" xfId="0" applyFont="1" applyBorder="1" applyAlignment="1">
      <alignment horizontal="center" vertical="top" wrapText="1"/>
    </xf>
    <xf numFmtId="1" fontId="4" fillId="0" borderId="13" xfId="0" quotePrefix="1" applyNumberFormat="1" applyFont="1" applyFill="1" applyBorder="1" applyAlignment="1" applyProtection="1">
      <alignment horizontal="center" vertical="top" wrapText="1"/>
      <protection locked="0"/>
    </xf>
    <xf numFmtId="0" fontId="48" fillId="0" borderId="13" xfId="0" quotePrefix="1" applyFont="1" applyFill="1" applyBorder="1" applyAlignment="1" applyProtection="1">
      <alignment horizontal="center" vertical="top" wrapText="1"/>
      <protection locked="0"/>
    </xf>
    <xf numFmtId="0" fontId="4" fillId="0" borderId="0" xfId="0" applyFont="1" applyAlignment="1">
      <alignment vertical="top" wrapText="1"/>
    </xf>
    <xf numFmtId="0" fontId="1" fillId="0" borderId="12" xfId="0" quotePrefix="1" applyFont="1" applyFill="1" applyBorder="1" applyAlignment="1">
      <alignment horizontal="center" vertical="top" wrapText="1" readingOrder="2"/>
    </xf>
    <xf numFmtId="0" fontId="15" fillId="0" borderId="0" xfId="0" applyFont="1" applyBorder="1" applyAlignment="1">
      <alignment horizontal="center" vertical="center"/>
    </xf>
    <xf numFmtId="1" fontId="4" fillId="0" borderId="13" xfId="0" quotePrefix="1" applyNumberFormat="1" applyFont="1" applyFill="1" applyBorder="1" applyAlignment="1" applyProtection="1">
      <alignment horizontal="center" vertical="top"/>
      <protection locked="0"/>
    </xf>
    <xf numFmtId="0" fontId="5" fillId="0" borderId="0" xfId="0" applyFont="1" applyFill="1" applyAlignment="1" applyProtection="1">
      <alignment horizontal="center" vertical="top" wrapText="1"/>
      <protection locked="0"/>
    </xf>
    <xf numFmtId="49" fontId="4" fillId="0" borderId="0" xfId="0" applyNumberFormat="1" applyFont="1" applyFill="1" applyAlignment="1" applyProtection="1">
      <alignment horizontal="center" vertical="top" wrapText="1"/>
      <protection locked="0"/>
    </xf>
    <xf numFmtId="49" fontId="4" fillId="0" borderId="14" xfId="0" applyNumberFormat="1" applyFont="1" applyFill="1" applyBorder="1" applyAlignment="1">
      <alignment horizontal="center" vertical="top"/>
    </xf>
    <xf numFmtId="0" fontId="4" fillId="0" borderId="14" xfId="0" quotePrefix="1" applyFont="1" applyFill="1" applyBorder="1" applyAlignment="1" applyProtection="1">
      <alignment horizontal="center" vertical="top" wrapText="1"/>
      <protection locked="0"/>
    </xf>
    <xf numFmtId="0" fontId="2" fillId="0" borderId="0" xfId="0" applyFont="1" applyFill="1" applyAlignment="1" applyProtection="1">
      <alignment horizontal="center" vertical="top" wrapText="1" readingOrder="2"/>
      <protection locked="0"/>
    </xf>
    <xf numFmtId="1" fontId="4" fillId="0" borderId="12" xfId="0" applyNumberFormat="1" applyFont="1" applyFill="1" applyBorder="1" applyAlignment="1" applyProtection="1">
      <alignment horizontal="center" vertical="top"/>
      <protection locked="0"/>
    </xf>
    <xf numFmtId="0" fontId="1" fillId="0" borderId="20" xfId="0" applyNumberFormat="1" applyFont="1" applyFill="1" applyBorder="1" applyAlignment="1">
      <alignment horizontal="center" vertical="top" wrapText="1" readingOrder="2"/>
    </xf>
    <xf numFmtId="0" fontId="1" fillId="0" borderId="12" xfId="0" applyNumberFormat="1" applyFont="1" applyFill="1" applyBorder="1" applyAlignment="1">
      <alignment horizontal="center" vertical="top" wrapText="1" readingOrder="2"/>
    </xf>
    <xf numFmtId="0" fontId="52" fillId="0" borderId="14" xfId="0" applyFont="1" applyFill="1" applyBorder="1" applyAlignment="1">
      <alignment vertical="top" wrapText="1"/>
    </xf>
    <xf numFmtId="0" fontId="1" fillId="0" borderId="13" xfId="0" applyFont="1" applyFill="1" applyBorder="1" applyAlignment="1">
      <alignment horizontal="center" vertical="top" wrapText="1"/>
    </xf>
    <xf numFmtId="0" fontId="1" fillId="0" borderId="12" xfId="45" applyNumberFormat="1" applyFont="1" applyFill="1" applyBorder="1" applyAlignment="1">
      <alignment horizontal="center" vertical="center" wrapText="1" readingOrder="2"/>
    </xf>
    <xf numFmtId="1" fontId="11" fillId="0" borderId="12" xfId="45" quotePrefix="1" applyNumberFormat="1" applyFont="1" applyFill="1" applyBorder="1" applyAlignment="1">
      <alignment horizontal="center" vertical="top" readingOrder="2"/>
    </xf>
    <xf numFmtId="0" fontId="96" fillId="0" borderId="12" xfId="0" applyFont="1" applyFill="1" applyBorder="1" applyAlignment="1">
      <alignment horizontal="center" vertical="center" wrapText="1" readingOrder="1"/>
    </xf>
    <xf numFmtId="0" fontId="5" fillId="0" borderId="0" xfId="0" applyFont="1" applyFill="1" applyAlignment="1" applyProtection="1">
      <alignment readingOrder="2"/>
      <protection locked="0"/>
    </xf>
    <xf numFmtId="1" fontId="1" fillId="0" borderId="13" xfId="0" applyNumberFormat="1" applyFont="1" applyFill="1" applyBorder="1" applyAlignment="1">
      <alignment horizontal="center" vertical="top" wrapText="1" readingOrder="2"/>
    </xf>
    <xf numFmtId="0" fontId="2" fillId="0" borderId="13" xfId="0" applyFont="1" applyFill="1" applyBorder="1" applyAlignment="1">
      <alignment horizontal="center" vertical="top" wrapText="1"/>
    </xf>
    <xf numFmtId="0" fontId="52" fillId="0" borderId="0" xfId="0" applyFont="1" applyFill="1" applyBorder="1" applyAlignment="1">
      <alignment vertical="center"/>
    </xf>
    <xf numFmtId="0" fontId="5" fillId="0" borderId="0" xfId="0" applyNumberFormat="1" applyFont="1" applyFill="1" applyBorder="1" applyAlignment="1" applyProtection="1">
      <alignment horizontal="center" vertical="top" readingOrder="2"/>
      <protection locked="0"/>
    </xf>
    <xf numFmtId="0" fontId="5" fillId="0" borderId="0" xfId="0" applyFont="1" applyFill="1" applyBorder="1" applyAlignment="1" applyProtection="1">
      <protection locked="0"/>
    </xf>
    <xf numFmtId="49" fontId="4" fillId="0" borderId="0" xfId="0" applyNumberFormat="1" applyFont="1" applyFill="1" applyBorder="1" applyAlignment="1" applyProtection="1">
      <alignment horizontal="center" vertical="top" wrapText="1"/>
      <protection locked="0"/>
    </xf>
    <xf numFmtId="1" fontId="4" fillId="0" borderId="12" xfId="0" quotePrefix="1" applyNumberFormat="1" applyFont="1" applyFill="1" applyBorder="1" applyAlignment="1" applyProtection="1">
      <alignment horizontal="center" vertical="top" wrapText="1"/>
      <protection locked="0"/>
    </xf>
    <xf numFmtId="0" fontId="2" fillId="0" borderId="0" xfId="0" applyFont="1" applyFill="1" applyAlignment="1" applyProtection="1">
      <alignment horizontal="center" vertical="center" wrapText="1"/>
      <protection locked="0"/>
    </xf>
    <xf numFmtId="49" fontId="4" fillId="0" borderId="0" xfId="0" applyNumberFormat="1" applyFont="1" applyFill="1" applyBorder="1" applyAlignment="1" applyProtection="1">
      <alignment horizontal="center" vertical="top"/>
      <protection locked="0"/>
    </xf>
    <xf numFmtId="0" fontId="93" fillId="19" borderId="19" xfId="0" applyFont="1" applyFill="1" applyBorder="1" applyAlignment="1">
      <alignment horizontal="center" vertical="top" wrapText="1" readingOrder="2"/>
    </xf>
    <xf numFmtId="0" fontId="10" fillId="0" borderId="0" xfId="0" applyFont="1" applyBorder="1" applyAlignment="1" applyProtection="1">
      <alignment vertical="center" wrapText="1" readingOrder="2"/>
      <protection locked="0"/>
    </xf>
    <xf numFmtId="3" fontId="1" fillId="0" borderId="12" xfId="0" applyNumberFormat="1" applyFont="1" applyFill="1" applyBorder="1" applyAlignment="1">
      <alignment horizontal="center" vertical="top" wrapText="1" readingOrder="2"/>
    </xf>
    <xf numFmtId="0" fontId="5" fillId="0" borderId="0" xfId="0" applyFont="1" applyFill="1" applyBorder="1" applyAlignment="1">
      <alignment vertical="top" wrapText="1"/>
    </xf>
    <xf numFmtId="0" fontId="4" fillId="0" borderId="12" xfId="0" applyFont="1" applyFill="1" applyBorder="1" applyAlignment="1" applyProtection="1">
      <alignment horizontal="center" vertical="top" wrapText="1"/>
    </xf>
    <xf numFmtId="0" fontId="5" fillId="0" borderId="14" xfId="0" applyFont="1" applyFill="1" applyBorder="1" applyAlignment="1">
      <alignment vertical="top" wrapText="1"/>
    </xf>
    <xf numFmtId="166" fontId="2" fillId="0" borderId="12" xfId="0" quotePrefix="1"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49" fontId="4" fillId="0" borderId="13" xfId="0" applyNumberFormat="1" applyFont="1" applyFill="1" applyBorder="1" applyAlignment="1">
      <alignment horizontal="center" vertical="top" wrapText="1" readingOrder="2"/>
    </xf>
    <xf numFmtId="0" fontId="5" fillId="0" borderId="12" xfId="0" applyFont="1" applyFill="1" applyBorder="1" applyAlignment="1">
      <alignment horizontal="center" vertical="top"/>
    </xf>
    <xf numFmtId="165" fontId="21" fillId="19" borderId="21" xfId="0" applyNumberFormat="1" applyFont="1" applyFill="1" applyBorder="1" applyAlignment="1">
      <alignment horizontal="center" vertical="center"/>
    </xf>
    <xf numFmtId="0" fontId="5" fillId="0" borderId="0" xfId="0" applyFont="1" applyFill="1" applyBorder="1"/>
    <xf numFmtId="0" fontId="2" fillId="19" borderId="18" xfId="0" applyFont="1" applyFill="1" applyBorder="1" applyAlignment="1">
      <alignment horizontal="center" vertical="center"/>
    </xf>
    <xf numFmtId="0" fontId="4" fillId="19" borderId="18" xfId="0" applyFont="1" applyFill="1" applyBorder="1" applyAlignment="1">
      <alignment horizontal="center" vertical="center"/>
    </xf>
    <xf numFmtId="0" fontId="2" fillId="19" borderId="18" xfId="0"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10" xfId="0" applyFont="1" applyFill="1" applyBorder="1" applyAlignment="1">
      <alignment vertical="center"/>
    </xf>
    <xf numFmtId="0" fontId="5" fillId="0" borderId="12" xfId="0" applyFont="1" applyFill="1" applyBorder="1" applyAlignment="1">
      <alignment vertical="center"/>
    </xf>
    <xf numFmtId="0" fontId="5" fillId="0" borderId="13" xfId="0" applyFont="1" applyFill="1" applyBorder="1" applyAlignment="1">
      <alignment vertical="center"/>
    </xf>
    <xf numFmtId="0" fontId="98" fillId="0" borderId="0" xfId="0" applyFont="1" applyFill="1" applyBorder="1" applyAlignment="1">
      <alignment horizontal="center" vertical="top" wrapText="1"/>
    </xf>
    <xf numFmtId="0" fontId="2" fillId="0" borderId="0" xfId="0" applyFont="1" applyFill="1" applyBorder="1" applyAlignment="1">
      <alignment horizontal="center" vertical="top" wrapText="1" readingOrder="2"/>
    </xf>
    <xf numFmtId="0" fontId="94" fillId="0" borderId="12" xfId="0" applyFont="1" applyFill="1" applyBorder="1" applyAlignment="1">
      <alignment horizontal="center"/>
    </xf>
    <xf numFmtId="0" fontId="94" fillId="0" borderId="12" xfId="0" applyFont="1" applyFill="1" applyBorder="1" applyAlignment="1">
      <alignment horizontal="center" vertical="top" wrapText="1" readingOrder="2"/>
    </xf>
    <xf numFmtId="166" fontId="4" fillId="0" borderId="13" xfId="0" quotePrefix="1" applyNumberFormat="1" applyFont="1" applyFill="1" applyBorder="1" applyAlignment="1">
      <alignment horizontal="center" vertical="top" wrapText="1"/>
    </xf>
    <xf numFmtId="1" fontId="4" fillId="0" borderId="20" xfId="0" applyNumberFormat="1" applyFont="1" applyFill="1" applyBorder="1" applyAlignment="1">
      <alignment horizontal="center" vertical="top" wrapText="1"/>
    </xf>
    <xf numFmtId="0" fontId="4" fillId="24" borderId="14" xfId="0" applyFont="1" applyFill="1" applyBorder="1" applyAlignment="1">
      <alignment horizontal="center" vertical="top" wrapText="1"/>
    </xf>
    <xf numFmtId="0" fontId="4" fillId="0" borderId="17" xfId="0" applyFont="1" applyFill="1" applyBorder="1" applyAlignment="1">
      <alignment horizontal="center" vertical="top" wrapText="1"/>
    </xf>
    <xf numFmtId="1" fontId="4" fillId="0" borderId="17" xfId="0" applyNumberFormat="1" applyFont="1" applyFill="1" applyBorder="1" applyAlignment="1">
      <alignment horizontal="center" vertical="top" wrapText="1"/>
    </xf>
    <xf numFmtId="0" fontId="99" fillId="0" borderId="0" xfId="0" applyFont="1" applyFill="1" applyBorder="1"/>
    <xf numFmtId="0" fontId="4" fillId="0" borderId="13" xfId="0" quotePrefix="1" applyFont="1" applyFill="1" applyBorder="1" applyAlignment="1" applyProtection="1">
      <alignment horizontal="center" vertical="center" wrapText="1"/>
      <protection locked="0"/>
    </xf>
    <xf numFmtId="0" fontId="1" fillId="0" borderId="20" xfId="0" applyFont="1" applyFill="1" applyBorder="1" applyAlignment="1">
      <alignment horizontal="center" vertical="top" wrapText="1"/>
    </xf>
    <xf numFmtId="0" fontId="4" fillId="0" borderId="53" xfId="0" quotePrefix="1" applyFont="1" applyFill="1" applyBorder="1" applyAlignment="1">
      <alignment horizontal="center" vertical="center" wrapText="1"/>
    </xf>
    <xf numFmtId="0" fontId="52" fillId="0" borderId="52" xfId="0" applyFont="1" applyFill="1" applyBorder="1" applyAlignment="1">
      <alignment vertical="top" wrapText="1"/>
    </xf>
    <xf numFmtId="0" fontId="99" fillId="0" borderId="53" xfId="0" applyFont="1" applyFill="1" applyBorder="1"/>
    <xf numFmtId="0" fontId="52" fillId="0" borderId="44" xfId="0" applyFont="1" applyFill="1" applyBorder="1" applyAlignment="1">
      <alignment vertical="top" wrapText="1"/>
    </xf>
    <xf numFmtId="0" fontId="4" fillId="0" borderId="42" xfId="0" applyFont="1" applyFill="1" applyBorder="1" applyAlignment="1">
      <alignment horizontal="center" vertical="top" wrapText="1"/>
    </xf>
    <xf numFmtId="166" fontId="4" fillId="0" borderId="58" xfId="0" quotePrefix="1" applyNumberFormat="1" applyFont="1" applyFill="1" applyBorder="1" applyAlignment="1">
      <alignment horizontal="center" vertical="top" wrapText="1"/>
    </xf>
    <xf numFmtId="166" fontId="4" fillId="0" borderId="41" xfId="0" applyNumberFormat="1" applyFont="1" applyFill="1" applyBorder="1" applyAlignment="1">
      <alignment horizontal="center" vertical="top" wrapText="1"/>
    </xf>
    <xf numFmtId="0" fontId="52" fillId="0" borderId="14" xfId="0" applyFont="1" applyFill="1" applyBorder="1" applyAlignment="1">
      <alignment vertical="center" readingOrder="2"/>
    </xf>
    <xf numFmtId="166" fontId="4" fillId="0" borderId="44" xfId="0" quotePrefix="1" applyNumberFormat="1" applyFont="1" applyFill="1" applyBorder="1" applyAlignment="1">
      <alignment horizontal="center" vertical="top" wrapText="1"/>
    </xf>
    <xf numFmtId="0" fontId="4" fillId="0" borderId="52" xfId="0" applyFont="1" applyFill="1" applyBorder="1" applyAlignment="1">
      <alignment horizontal="center" vertical="top" wrapText="1"/>
    </xf>
    <xf numFmtId="0" fontId="48" fillId="0" borderId="43" xfId="0" applyFont="1" applyFill="1" applyBorder="1" applyAlignment="1">
      <alignment horizontal="center" vertical="top"/>
    </xf>
    <xf numFmtId="0" fontId="48" fillId="0" borderId="42" xfId="0" applyFont="1" applyFill="1" applyBorder="1" applyAlignment="1">
      <alignment horizontal="center" vertical="top"/>
    </xf>
    <xf numFmtId="0" fontId="52" fillId="0" borderId="14" xfId="0" applyFont="1" applyFill="1" applyBorder="1" applyAlignment="1">
      <alignment horizontal="center" vertical="top" readingOrder="2"/>
    </xf>
    <xf numFmtId="0" fontId="52" fillId="0" borderId="53" xfId="0" applyFont="1" applyFill="1" applyBorder="1" applyAlignment="1">
      <alignment vertical="top" wrapText="1"/>
    </xf>
    <xf numFmtId="0" fontId="2" fillId="0" borderId="0" xfId="0" applyFont="1" applyFill="1" applyBorder="1" applyAlignment="1">
      <alignment horizontal="center" vertical="center" wrapText="1"/>
    </xf>
    <xf numFmtId="0" fontId="4" fillId="0" borderId="44" xfId="0" applyFont="1" applyFill="1" applyBorder="1" applyAlignment="1">
      <alignment horizontal="center" vertical="top" wrapText="1"/>
    </xf>
    <xf numFmtId="0" fontId="4" fillId="0" borderId="42" xfId="0" quotePrefix="1" applyFont="1" applyFill="1" applyBorder="1" applyAlignment="1">
      <alignment horizontal="center" vertical="top" wrapText="1"/>
    </xf>
    <xf numFmtId="0" fontId="4" fillId="0" borderId="14" xfId="0" applyFont="1" applyFill="1" applyBorder="1" applyAlignment="1">
      <alignment horizontal="center" vertical="center" wrapText="1"/>
    </xf>
    <xf numFmtId="0" fontId="4" fillId="0" borderId="14" xfId="0" applyFont="1" applyFill="1" applyBorder="1" applyAlignment="1">
      <alignment horizontal="center" vertical="top"/>
    </xf>
    <xf numFmtId="0" fontId="52" fillId="25" borderId="0" xfId="0" applyFont="1" applyFill="1" applyBorder="1" applyAlignment="1">
      <alignment vertical="center" readingOrder="2"/>
    </xf>
    <xf numFmtId="0" fontId="52" fillId="25" borderId="14" xfId="0" applyFont="1" applyFill="1" applyBorder="1" applyAlignment="1">
      <alignment vertical="center" readingOrder="2"/>
    </xf>
    <xf numFmtId="0" fontId="4" fillId="0" borderId="53" xfId="0" applyFont="1" applyFill="1" applyBorder="1" applyAlignment="1">
      <alignment horizontal="center" vertical="top" wrapText="1"/>
    </xf>
    <xf numFmtId="1" fontId="4" fillId="0" borderId="53" xfId="0" quotePrefix="1" applyNumberFormat="1" applyFont="1" applyFill="1" applyBorder="1" applyAlignment="1">
      <alignment horizontal="center" vertical="center" wrapText="1"/>
    </xf>
    <xf numFmtId="0" fontId="53" fillId="0" borderId="53" xfId="0" applyFont="1" applyFill="1" applyBorder="1" applyAlignment="1">
      <alignment horizontal="center" vertical="top" wrapText="1"/>
    </xf>
    <xf numFmtId="0" fontId="12" fillId="0" borderId="53" xfId="0" applyFont="1" applyFill="1" applyBorder="1" applyAlignment="1">
      <alignment horizontal="right" vertical="top" wrapText="1"/>
    </xf>
    <xf numFmtId="0" fontId="52" fillId="0" borderId="53" xfId="0" applyFont="1" applyFill="1" applyBorder="1" applyAlignment="1">
      <alignment horizontal="right" vertical="top" wrapText="1"/>
    </xf>
    <xf numFmtId="0" fontId="52" fillId="0" borderId="53" xfId="0" applyFont="1" applyFill="1" applyBorder="1" applyAlignment="1">
      <alignment horizontal="center" vertical="top" wrapText="1"/>
    </xf>
    <xf numFmtId="0" fontId="4" fillId="0" borderId="52" xfId="0" quotePrefix="1" applyFont="1" applyFill="1" applyBorder="1" applyAlignment="1">
      <alignment horizontal="center" vertical="top" wrapText="1"/>
    </xf>
    <xf numFmtId="165" fontId="4" fillId="0" borderId="45" xfId="0" quotePrefix="1" applyNumberFormat="1" applyFont="1" applyFill="1" applyBorder="1" applyAlignment="1">
      <alignment horizontal="center" vertical="top"/>
    </xf>
    <xf numFmtId="1" fontId="4" fillId="0" borderId="0" xfId="0" quotePrefix="1" applyNumberFormat="1" applyFont="1" applyFill="1" applyBorder="1" applyAlignment="1">
      <alignment horizontal="center" vertical="center" wrapText="1"/>
    </xf>
    <xf numFmtId="0" fontId="53" fillId="0" borderId="0" xfId="0" applyFont="1" applyFill="1" applyBorder="1" applyAlignment="1">
      <alignment horizontal="center" vertical="top" wrapText="1"/>
    </xf>
    <xf numFmtId="0" fontId="12" fillId="0" borderId="0" xfId="0" applyFont="1" applyFill="1" applyBorder="1" applyAlignment="1">
      <alignment horizontal="right" vertical="top" readingOrder="2"/>
    </xf>
    <xf numFmtId="0" fontId="52" fillId="0" borderId="0" xfId="0" applyFont="1" applyFill="1" applyBorder="1" applyAlignment="1">
      <alignment horizontal="right" vertical="top" readingOrder="2"/>
    </xf>
    <xf numFmtId="0" fontId="52" fillId="0" borderId="59" xfId="0" applyFont="1" applyFill="1" applyBorder="1" applyAlignment="1">
      <alignment horizontal="center" vertical="top" readingOrder="2"/>
    </xf>
    <xf numFmtId="0" fontId="4" fillId="0" borderId="53" xfId="0" applyFont="1" applyFill="1" applyBorder="1" applyAlignment="1">
      <alignment horizontal="center" vertical="center" wrapText="1"/>
    </xf>
    <xf numFmtId="0" fontId="95" fillId="0" borderId="20" xfId="0" applyFont="1" applyFill="1" applyBorder="1" applyAlignment="1">
      <alignment horizontal="center" vertical="center" wrapText="1" readingOrder="2"/>
    </xf>
    <xf numFmtId="0" fontId="4" fillId="0" borderId="13" xfId="0" applyFont="1" applyFill="1" applyBorder="1" applyAlignment="1" applyProtection="1">
      <alignment horizontal="center" vertical="top" wrapText="1" readingOrder="2"/>
      <protection locked="0"/>
    </xf>
    <xf numFmtId="49" fontId="5" fillId="0" borderId="43" xfId="0" quotePrefix="1" applyNumberFormat="1" applyFont="1" applyFill="1" applyBorder="1" applyAlignment="1">
      <alignment horizontal="center" vertical="center" wrapText="1"/>
    </xf>
    <xf numFmtId="49" fontId="4" fillId="0" borderId="58" xfId="0" applyNumberFormat="1" applyFont="1" applyFill="1" applyBorder="1" applyAlignment="1">
      <alignment horizontal="center" vertical="center" wrapText="1"/>
    </xf>
    <xf numFmtId="0" fontId="4" fillId="0" borderId="41" xfId="0" applyFont="1" applyFill="1" applyBorder="1" applyAlignment="1">
      <alignment horizontal="center" vertical="top" wrapText="1"/>
    </xf>
    <xf numFmtId="0" fontId="1" fillId="0" borderId="43" xfId="0" applyFont="1" applyFill="1" applyBorder="1" applyAlignment="1">
      <alignment horizontal="center"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4" fillId="0" borderId="14" xfId="0" quotePrefix="1" applyFont="1" applyFill="1" applyBorder="1" applyAlignment="1" applyProtection="1">
      <alignment horizontal="center" vertical="top"/>
      <protection locked="0"/>
    </xf>
    <xf numFmtId="0" fontId="5" fillId="0" borderId="0" xfId="0" applyFont="1" applyFill="1" applyBorder="1" applyAlignment="1" applyProtection="1">
      <alignment horizontal="center" vertical="top" readingOrder="2"/>
      <protection locked="0"/>
    </xf>
    <xf numFmtId="0" fontId="4" fillId="0" borderId="14" xfId="0" applyFont="1" applyFill="1" applyBorder="1" applyAlignment="1" applyProtection="1">
      <alignment horizontal="center" vertical="top"/>
      <protection locked="0"/>
    </xf>
    <xf numFmtId="49" fontId="4" fillId="0" borderId="12" xfId="0" quotePrefix="1" applyNumberFormat="1" applyFont="1" applyFill="1" applyBorder="1" applyAlignment="1" applyProtection="1">
      <alignment horizontal="center" vertical="top" wrapText="1"/>
      <protection locked="0"/>
    </xf>
    <xf numFmtId="0" fontId="5" fillId="0" borderId="12" xfId="0" applyFont="1" applyFill="1" applyBorder="1" applyAlignment="1" applyProtection="1">
      <alignment horizontal="center" vertical="top" wrapText="1"/>
      <protection locked="0"/>
    </xf>
    <xf numFmtId="1" fontId="4" fillId="0" borderId="12" xfId="0" applyNumberFormat="1" applyFont="1" applyFill="1" applyBorder="1" applyAlignment="1" applyProtection="1">
      <alignment horizontal="center" vertical="top" wrapText="1"/>
      <protection locked="0"/>
    </xf>
    <xf numFmtId="1" fontId="4" fillId="0" borderId="12" xfId="0" quotePrefix="1" applyNumberFormat="1" applyFont="1" applyFill="1" applyBorder="1" applyAlignment="1" applyProtection="1">
      <alignment horizontal="center" vertical="top"/>
      <protection locked="0"/>
    </xf>
    <xf numFmtId="1" fontId="4" fillId="0" borderId="13" xfId="0" applyNumberFormat="1" applyFont="1" applyFill="1" applyBorder="1" applyAlignment="1" applyProtection="1">
      <alignment horizontal="center" vertical="top"/>
      <protection locked="0"/>
    </xf>
    <xf numFmtId="1" fontId="1" fillId="0" borderId="0" xfId="0" applyNumberFormat="1" applyFont="1" applyFill="1" applyBorder="1" applyAlignment="1" applyProtection="1">
      <alignment horizontal="center" vertical="top" wrapText="1" readingOrder="2"/>
      <protection locked="0"/>
    </xf>
    <xf numFmtId="1" fontId="1" fillId="0" borderId="20" xfId="0" applyNumberFormat="1" applyFont="1" applyFill="1" applyBorder="1" applyAlignment="1" applyProtection="1">
      <alignment horizontal="center" vertical="top" wrapText="1" readingOrder="2"/>
      <protection locked="0"/>
    </xf>
    <xf numFmtId="1" fontId="1" fillId="0" borderId="12" xfId="0" applyNumberFormat="1" applyFont="1" applyFill="1" applyBorder="1" applyAlignment="1" applyProtection="1">
      <alignment horizontal="center" vertical="top" wrapText="1" readingOrder="2"/>
      <protection locked="0"/>
    </xf>
    <xf numFmtId="0" fontId="2" fillId="0" borderId="14" xfId="0" applyFont="1" applyBorder="1" applyAlignment="1">
      <alignment vertical="top" wrapText="1"/>
    </xf>
    <xf numFmtId="0" fontId="5" fillId="0" borderId="0" xfId="0" applyFont="1" applyFill="1" applyBorder="1" applyAlignment="1" applyProtection="1">
      <alignment horizontal="center" vertical="top" wrapText="1"/>
      <protection locked="0"/>
    </xf>
    <xf numFmtId="0" fontId="2" fillId="0" borderId="20" xfId="0"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horizontal="center" vertical="top" readingOrder="2"/>
      <protection locked="0"/>
    </xf>
    <xf numFmtId="1" fontId="4" fillId="0" borderId="13"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horizontal="center" vertical="top" wrapText="1" readingOrder="2"/>
      <protection locked="0"/>
    </xf>
    <xf numFmtId="0" fontId="102" fillId="0" borderId="12" xfId="0" applyFont="1" applyFill="1" applyBorder="1" applyAlignment="1" applyProtection="1">
      <alignment horizontal="center" vertical="top" wrapText="1"/>
      <protection locked="0"/>
    </xf>
    <xf numFmtId="0" fontId="5" fillId="0" borderId="0" xfId="0" applyFont="1" applyFill="1" applyAlignment="1" applyProtection="1">
      <alignment horizontal="center" vertical="top" wrapText="1" readingOrder="2"/>
      <protection locked="0"/>
    </xf>
    <xf numFmtId="49" fontId="4" fillId="0" borderId="12" xfId="0" quotePrefix="1" applyNumberFormat="1" applyFont="1" applyBorder="1" applyAlignment="1" applyProtection="1">
      <alignment horizontal="center" vertical="top" wrapText="1"/>
      <protection locked="0"/>
    </xf>
    <xf numFmtId="0" fontId="2" fillId="0" borderId="12" xfId="0" applyFont="1" applyBorder="1" applyAlignment="1" applyProtection="1">
      <alignment horizontal="center" vertical="top" wrapText="1"/>
      <protection locked="0"/>
    </xf>
    <xf numFmtId="0" fontId="4" fillId="0" borderId="13" xfId="0" applyFont="1" applyBorder="1" applyAlignment="1" applyProtection="1">
      <alignment horizontal="center" vertical="top"/>
      <protection locked="0"/>
    </xf>
    <xf numFmtId="0" fontId="4" fillId="0" borderId="14" xfId="0" applyFont="1" applyBorder="1" applyAlignment="1">
      <alignment horizontal="center" vertical="top" wrapText="1"/>
    </xf>
    <xf numFmtId="0" fontId="2" fillId="0" borderId="11" xfId="0" applyFont="1" applyBorder="1" applyAlignment="1">
      <alignment vertical="top" wrapText="1"/>
    </xf>
    <xf numFmtId="49" fontId="4" fillId="0" borderId="14" xfId="0" applyNumberFormat="1" applyFont="1" applyFill="1" applyBorder="1" applyAlignment="1" applyProtection="1">
      <alignment horizontal="center" vertical="top" wrapText="1" readingOrder="2"/>
      <protection locked="0"/>
    </xf>
    <xf numFmtId="1" fontId="4" fillId="0" borderId="12" xfId="43" quotePrefix="1" applyNumberFormat="1" applyFont="1" applyFill="1" applyBorder="1" applyAlignment="1" applyProtection="1">
      <alignment horizontal="center" vertical="top"/>
      <protection locked="0"/>
    </xf>
    <xf numFmtId="0" fontId="2" fillId="0" borderId="0" xfId="43" applyFont="1" applyFill="1" applyAlignment="1" applyProtection="1">
      <alignment horizontal="center" vertical="top" wrapText="1" readingOrder="2"/>
      <protection locked="0"/>
    </xf>
    <xf numFmtId="0" fontId="4" fillId="0" borderId="12" xfId="43" applyFont="1" applyFill="1" applyBorder="1" applyAlignment="1" applyProtection="1">
      <alignment horizontal="center" vertical="top"/>
      <protection locked="0"/>
    </xf>
    <xf numFmtId="49" fontId="4" fillId="0" borderId="0" xfId="43" quotePrefix="1" applyNumberFormat="1" applyFont="1" applyFill="1" applyBorder="1" applyAlignment="1" applyProtection="1">
      <alignment horizontal="center" vertical="top" readingOrder="2"/>
      <protection locked="0"/>
    </xf>
    <xf numFmtId="0" fontId="2" fillId="0" borderId="0" xfId="43" applyFont="1" applyFill="1" applyBorder="1" applyAlignment="1" applyProtection="1">
      <alignment vertical="center"/>
      <protection locked="0"/>
    </xf>
    <xf numFmtId="1" fontId="4" fillId="0" borderId="13" xfId="43" quotePrefix="1" applyNumberFormat="1" applyFont="1" applyFill="1" applyBorder="1" applyAlignment="1" applyProtection="1">
      <alignment horizontal="center" vertical="top"/>
      <protection locked="0"/>
    </xf>
    <xf numFmtId="0" fontId="4" fillId="0" borderId="14" xfId="43" quotePrefix="1" applyFont="1" applyFill="1" applyBorder="1" applyAlignment="1" applyProtection="1">
      <alignment horizontal="center" vertical="top"/>
      <protection locked="0"/>
    </xf>
    <xf numFmtId="0" fontId="4" fillId="0" borderId="13" xfId="43" applyFont="1" applyFill="1" applyBorder="1" applyAlignment="1" applyProtection="1">
      <alignment horizontal="center" vertical="top"/>
      <protection locked="0"/>
    </xf>
    <xf numFmtId="49" fontId="4" fillId="0" borderId="14" xfId="43" quotePrefix="1" applyNumberFormat="1" applyFont="1" applyFill="1" applyBorder="1" applyAlignment="1" applyProtection="1">
      <alignment horizontal="center" vertical="top" readingOrder="2"/>
      <protection locked="0"/>
    </xf>
    <xf numFmtId="0" fontId="4" fillId="0" borderId="12" xfId="43" applyFont="1" applyFill="1" applyBorder="1" applyAlignment="1" applyProtection="1">
      <alignment horizontal="center" vertical="top" wrapText="1"/>
      <protection locked="0"/>
    </xf>
    <xf numFmtId="0" fontId="5" fillId="0" borderId="0" xfId="43" applyFont="1" applyFill="1" applyAlignment="1" applyProtection="1">
      <alignment horizontal="center" vertical="top" wrapText="1"/>
      <protection locked="0"/>
    </xf>
    <xf numFmtId="0" fontId="1" fillId="0" borderId="12" xfId="43" applyFont="1" applyFill="1" applyBorder="1" applyAlignment="1" applyProtection="1">
      <alignment horizontal="center" vertical="top" wrapText="1"/>
      <protection locked="0"/>
    </xf>
    <xf numFmtId="1" fontId="1" fillId="0" borderId="10" xfId="43" quotePrefix="1" applyNumberFormat="1" applyFont="1" applyFill="1" applyBorder="1" applyAlignment="1">
      <alignment horizontal="center" vertical="top" wrapText="1" readingOrder="2"/>
    </xf>
    <xf numFmtId="0" fontId="2" fillId="0" borderId="0" xfId="43" applyFont="1" applyBorder="1" applyAlignment="1">
      <alignment vertical="center"/>
    </xf>
    <xf numFmtId="0" fontId="4" fillId="0" borderId="13" xfId="43" applyFont="1" applyFill="1" applyBorder="1" applyAlignment="1" applyProtection="1">
      <alignment horizontal="center" vertical="top" wrapText="1"/>
      <protection locked="0"/>
    </xf>
    <xf numFmtId="0" fontId="4" fillId="0" borderId="13" xfId="43" applyFont="1" applyFill="1" applyBorder="1" applyAlignment="1" applyProtection="1">
      <alignment horizontal="center" vertical="center" wrapText="1"/>
      <protection locked="0"/>
    </xf>
    <xf numFmtId="49" fontId="4" fillId="0" borderId="14" xfId="43" applyNumberFormat="1" applyFont="1" applyFill="1" applyBorder="1" applyAlignment="1" applyProtection="1">
      <alignment horizontal="center" vertical="top"/>
      <protection locked="0"/>
    </xf>
    <xf numFmtId="49" fontId="4" fillId="0" borderId="14" xfId="0" applyNumberFormat="1" applyFont="1" applyFill="1" applyBorder="1" applyAlignment="1" applyProtection="1">
      <alignment horizontal="center" wrapText="1"/>
      <protection locked="0"/>
    </xf>
    <xf numFmtId="0" fontId="2" fillId="0" borderId="0" xfId="43" applyFont="1" applyFill="1" applyAlignment="1" applyProtection="1">
      <alignment horizontal="center" vertical="top" wrapText="1"/>
      <protection locked="0"/>
    </xf>
    <xf numFmtId="0" fontId="4" fillId="0" borderId="14" xfId="43" applyFont="1" applyFill="1" applyBorder="1" applyAlignment="1" applyProtection="1">
      <alignment horizontal="center" vertical="top" wrapText="1"/>
      <protection locked="0"/>
    </xf>
    <xf numFmtId="0" fontId="2" fillId="0" borderId="0" xfId="0" applyFont="1" applyFill="1" applyBorder="1" applyAlignment="1" applyProtection="1">
      <alignment vertical="center" wrapText="1"/>
      <protection locked="0"/>
    </xf>
    <xf numFmtId="0" fontId="2" fillId="0" borderId="14" xfId="0" applyFont="1" applyFill="1" applyBorder="1" applyAlignment="1">
      <alignment vertical="top" wrapText="1"/>
    </xf>
    <xf numFmtId="1" fontId="4" fillId="0" borderId="13" xfId="0" applyNumberFormat="1" applyFont="1" applyFill="1" applyBorder="1" applyAlignment="1">
      <alignment horizontal="center" vertical="top"/>
    </xf>
    <xf numFmtId="0" fontId="4" fillId="0" borderId="15" xfId="0" applyFont="1" applyFill="1" applyBorder="1" applyAlignment="1" applyProtection="1">
      <alignment horizontal="center" vertical="top"/>
    </xf>
    <xf numFmtId="0" fontId="1" fillId="0" borderId="12" xfId="0" applyFont="1" applyFill="1" applyBorder="1" applyAlignment="1">
      <alignment horizontal="center" vertical="center" shrinkToFit="1"/>
    </xf>
    <xf numFmtId="1" fontId="1" fillId="0" borderId="12" xfId="0" applyNumberFormat="1" applyFont="1" applyFill="1" applyBorder="1" applyAlignment="1">
      <alignment horizontal="center" vertical="center" wrapText="1"/>
    </xf>
    <xf numFmtId="1" fontId="48" fillId="0" borderId="12" xfId="0" quotePrefix="1" applyNumberFormat="1" applyFont="1" applyFill="1" applyBorder="1" applyAlignment="1">
      <alignment horizontal="center" vertical="top" wrapText="1" readingOrder="2"/>
    </xf>
    <xf numFmtId="1" fontId="48" fillId="0" borderId="13" xfId="0" quotePrefix="1" applyNumberFormat="1" applyFont="1" applyFill="1" applyBorder="1" applyAlignment="1">
      <alignment horizontal="center" vertical="top" wrapText="1" readingOrder="2"/>
    </xf>
    <xf numFmtId="1" fontId="48" fillId="0" borderId="13" xfId="0" applyNumberFormat="1" applyFont="1" applyFill="1" applyBorder="1" applyAlignment="1">
      <alignment horizontal="center" vertical="top" wrapText="1" readingOrder="2"/>
    </xf>
    <xf numFmtId="0" fontId="16" fillId="0" borderId="12" xfId="0" applyFont="1" applyFill="1" applyBorder="1" applyAlignment="1">
      <alignment horizontal="center" vertical="top" wrapText="1"/>
    </xf>
    <xf numFmtId="164" fontId="4" fillId="0" borderId="13" xfId="45" applyFont="1" applyFill="1" applyBorder="1" applyAlignment="1">
      <alignment horizontal="center" vertical="top" wrapText="1"/>
    </xf>
    <xf numFmtId="49" fontId="4" fillId="0" borderId="13" xfId="45" quotePrefix="1" applyNumberFormat="1" applyFont="1" applyFill="1" applyBorder="1" applyAlignment="1">
      <alignment horizontal="center" vertical="top" wrapText="1" readingOrder="2"/>
    </xf>
    <xf numFmtId="49" fontId="4" fillId="0" borderId="13" xfId="45" applyNumberFormat="1" applyFont="1" applyFill="1" applyBorder="1" applyAlignment="1">
      <alignment horizontal="center" vertical="top" wrapText="1" readingOrder="2"/>
    </xf>
    <xf numFmtId="1" fontId="4" fillId="0" borderId="13" xfId="45" quotePrefix="1" applyNumberFormat="1" applyFont="1" applyFill="1" applyBorder="1" applyAlignment="1">
      <alignment horizontal="center" vertical="top" wrapText="1" readingOrder="2"/>
    </xf>
    <xf numFmtId="1" fontId="1" fillId="0" borderId="13" xfId="45" quotePrefix="1" applyNumberFormat="1" applyFont="1" applyFill="1" applyBorder="1" applyAlignment="1">
      <alignment horizontal="center" vertical="top" readingOrder="2"/>
    </xf>
    <xf numFmtId="0" fontId="5" fillId="0" borderId="12" xfId="0" applyFont="1" applyFill="1" applyBorder="1" applyAlignment="1">
      <alignment horizontal="center" vertical="top" readingOrder="2"/>
    </xf>
    <xf numFmtId="49" fontId="4" fillId="0" borderId="20" xfId="45" applyNumberFormat="1" applyFont="1" applyFill="1" applyBorder="1" applyAlignment="1">
      <alignment horizontal="center" vertical="top" wrapText="1" readingOrder="2"/>
    </xf>
    <xf numFmtId="164" fontId="4" fillId="0" borderId="13" xfId="45" applyFont="1" applyFill="1" applyBorder="1" applyAlignment="1">
      <alignment horizontal="center" vertical="top" wrapText="1" readingOrder="2"/>
    </xf>
    <xf numFmtId="164" fontId="4" fillId="0" borderId="0" xfId="45" applyFont="1" applyFill="1" applyBorder="1" applyAlignment="1">
      <alignment horizontal="center" vertical="top" wrapText="1"/>
    </xf>
    <xf numFmtId="164" fontId="4" fillId="0" borderId="15" xfId="45" applyFont="1" applyFill="1" applyBorder="1" applyAlignment="1">
      <alignment horizontal="center" vertical="top" wrapText="1"/>
    </xf>
    <xf numFmtId="0" fontId="5" fillId="0" borderId="12" xfId="45" applyNumberFormat="1" applyFont="1" applyFill="1" applyBorder="1" applyAlignment="1">
      <alignment horizontal="center" vertical="center" readingOrder="2"/>
    </xf>
    <xf numFmtId="49" fontId="4" fillId="0" borderId="13" xfId="0" quotePrefix="1" applyNumberFormat="1" applyFont="1" applyFill="1" applyBorder="1" applyAlignment="1">
      <alignment horizontal="center" vertical="top" wrapText="1" readingOrder="2"/>
    </xf>
    <xf numFmtId="0" fontId="5" fillId="0" borderId="20" xfId="45" applyNumberFormat="1" applyFont="1" applyFill="1" applyBorder="1" applyAlignment="1">
      <alignment horizontal="center" vertical="center" readingOrder="2"/>
    </xf>
    <xf numFmtId="0" fontId="16" fillId="0" borderId="12" xfId="0" applyFont="1" applyFill="1" applyBorder="1" applyAlignment="1">
      <alignment horizontal="center" vertical="center" wrapText="1"/>
    </xf>
    <xf numFmtId="49" fontId="4" fillId="0" borderId="20" xfId="0" applyNumberFormat="1" applyFont="1" applyFill="1" applyBorder="1" applyAlignment="1">
      <alignment horizontal="center" vertical="top" wrapText="1" readingOrder="2"/>
    </xf>
    <xf numFmtId="0" fontId="1" fillId="0" borderId="10" xfId="0" quotePrefix="1" applyFont="1" applyFill="1" applyBorder="1" applyAlignment="1">
      <alignment horizontal="center" vertical="top" wrapText="1" readingOrder="2"/>
    </xf>
    <xf numFmtId="0" fontId="16" fillId="0" borderId="20" xfId="0" applyFont="1" applyFill="1" applyBorder="1" applyAlignment="1">
      <alignment horizontal="center" vertical="top" wrapText="1" readingOrder="2"/>
    </xf>
    <xf numFmtId="0" fontId="1" fillId="0" borderId="25" xfId="0" applyNumberFormat="1" applyFont="1" applyFill="1" applyBorder="1" applyAlignment="1">
      <alignment horizontal="centerContinuous" vertical="top" wrapText="1" readingOrder="2"/>
    </xf>
    <xf numFmtId="0" fontId="2" fillId="0" borderId="0" xfId="0" applyFont="1" applyFill="1" applyBorder="1" applyAlignment="1" applyProtection="1">
      <alignment horizontal="center" vertical="center" wrapText="1"/>
      <protection locked="0"/>
    </xf>
    <xf numFmtId="0" fontId="4" fillId="0" borderId="14" xfId="0" quotePrefix="1" applyFont="1" applyFill="1" applyBorder="1" applyAlignment="1" applyProtection="1">
      <alignment horizontal="center" vertical="center" wrapText="1"/>
      <protection locked="0"/>
    </xf>
    <xf numFmtId="0" fontId="4" fillId="0" borderId="14" xfId="0" applyFont="1" applyFill="1" applyBorder="1" applyAlignment="1" applyProtection="1">
      <alignment horizontal="center" vertical="center" wrapText="1"/>
      <protection locked="0"/>
    </xf>
    <xf numFmtId="0" fontId="58" fillId="0" borderId="20" xfId="0" applyFont="1" applyFill="1" applyBorder="1" applyAlignment="1">
      <alignment horizontal="center" vertical="top" readingOrder="2"/>
    </xf>
    <xf numFmtId="3" fontId="59" fillId="19" borderId="64" xfId="0" applyNumberFormat="1" applyFont="1" applyFill="1" applyBorder="1" applyAlignment="1">
      <alignment horizontal="center" vertical="top" readingOrder="2"/>
    </xf>
    <xf numFmtId="3" fontId="59" fillId="19" borderId="23" xfId="0" applyNumberFormat="1" applyFont="1" applyFill="1" applyBorder="1" applyAlignment="1">
      <alignment horizontal="center" vertical="top" readingOrder="2"/>
    </xf>
    <xf numFmtId="0" fontId="59" fillId="0" borderId="13" xfId="0" applyFont="1" applyFill="1" applyBorder="1" applyAlignment="1">
      <alignment horizontal="center" vertical="top" readingOrder="2"/>
    </xf>
    <xf numFmtId="3" fontId="10" fillId="0" borderId="0" xfId="0" applyNumberFormat="1" applyFont="1" applyFill="1" applyBorder="1" applyAlignment="1" applyProtection="1">
      <alignment vertical="center" readingOrder="2"/>
      <protection locked="0"/>
    </xf>
    <xf numFmtId="0" fontId="1" fillId="0" borderId="52" xfId="0" applyFont="1" applyFill="1" applyBorder="1" applyAlignment="1">
      <alignment horizontal="center" vertical="center" wrapText="1"/>
    </xf>
    <xf numFmtId="1" fontId="15" fillId="0" borderId="52" xfId="0" quotePrefix="1" applyNumberFormat="1" applyFont="1" applyFill="1" applyBorder="1" applyAlignment="1">
      <alignment horizontal="center" vertical="center" wrapText="1" readingOrder="2"/>
    </xf>
    <xf numFmtId="1" fontId="14" fillId="0" borderId="52" xfId="0" applyNumberFormat="1" applyFont="1" applyFill="1" applyBorder="1" applyAlignment="1">
      <alignment horizontal="center" vertical="center" wrapText="1" readingOrder="2"/>
    </xf>
    <xf numFmtId="0" fontId="5" fillId="0" borderId="12" xfId="0" applyFont="1" applyFill="1" applyBorder="1" applyAlignment="1" applyProtection="1">
      <alignment horizontal="center" vertical="center" wrapText="1"/>
      <protection locked="0"/>
    </xf>
    <xf numFmtId="0" fontId="4" fillId="0" borderId="14" xfId="0" quotePrefix="1" applyFont="1" applyFill="1" applyBorder="1" applyAlignment="1" applyProtection="1">
      <alignment horizontal="center" vertical="center"/>
      <protection locked="0"/>
    </xf>
    <xf numFmtId="0" fontId="59" fillId="19" borderId="17" xfId="0" applyFont="1" applyFill="1" applyBorder="1" applyAlignment="1">
      <alignment horizontal="center" vertical="top" readingOrder="2"/>
    </xf>
    <xf numFmtId="0" fontId="50" fillId="19" borderId="19" xfId="0" applyFont="1" applyFill="1" applyBorder="1" applyAlignment="1">
      <alignment horizontal="center" vertical="center" readingOrder="2"/>
    </xf>
    <xf numFmtId="0" fontId="21" fillId="0" borderId="0" xfId="0" applyFont="1" applyFill="1" applyBorder="1" applyAlignment="1" applyProtection="1">
      <alignment vertical="top"/>
      <protection locked="0"/>
    </xf>
    <xf numFmtId="0" fontId="5" fillId="0" borderId="12" xfId="0" applyFont="1" applyFill="1" applyBorder="1" applyAlignment="1">
      <alignment horizontal="right" vertical="top" readingOrder="2"/>
    </xf>
    <xf numFmtId="0" fontId="5" fillId="0" borderId="12" xfId="0" applyFont="1" applyFill="1" applyBorder="1" applyAlignment="1">
      <alignment horizontal="right" vertical="top" wrapText="1" readingOrder="2"/>
    </xf>
    <xf numFmtId="0" fontId="5" fillId="0" borderId="13" xfId="0" applyFont="1" applyFill="1" applyBorder="1" applyAlignment="1">
      <alignment horizontal="right" vertical="top" readingOrder="2"/>
    </xf>
    <xf numFmtId="0" fontId="5" fillId="0" borderId="13" xfId="0" applyFont="1" applyFill="1" applyBorder="1" applyAlignment="1">
      <alignment horizontal="right" vertical="top" wrapText="1" readingOrder="2"/>
    </xf>
    <xf numFmtId="0" fontId="5" fillId="0" borderId="20" xfId="0" applyFont="1" applyFill="1" applyBorder="1" applyAlignment="1">
      <alignment horizontal="center" vertical="top"/>
    </xf>
    <xf numFmtId="0" fontId="2" fillId="0" borderId="13" xfId="0" applyFont="1" applyFill="1" applyBorder="1" applyAlignment="1">
      <alignment horizontal="center" vertical="center"/>
    </xf>
    <xf numFmtId="0" fontId="4" fillId="0" borderId="66" xfId="0" applyFont="1" applyFill="1" applyBorder="1" applyAlignment="1">
      <alignment horizontal="center" vertical="top" wrapText="1"/>
    </xf>
    <xf numFmtId="0" fontId="2" fillId="0" borderId="20" xfId="0" applyFont="1" applyFill="1" applyBorder="1" applyAlignment="1">
      <alignment horizontal="center" vertical="center" wrapText="1" readingOrder="2"/>
    </xf>
    <xf numFmtId="0" fontId="1" fillId="0" borderId="20" xfId="0" applyFont="1" applyFill="1" applyBorder="1" applyAlignment="1" applyProtection="1">
      <alignment horizontal="center" vertical="center" wrapText="1"/>
      <protection locked="0"/>
    </xf>
    <xf numFmtId="0" fontId="95" fillId="0" borderId="70" xfId="0" applyFont="1" applyFill="1" applyBorder="1" applyAlignment="1" applyProtection="1">
      <alignment horizontal="center" vertical="center" wrapText="1"/>
      <protection locked="0"/>
    </xf>
    <xf numFmtId="0" fontId="95" fillId="0" borderId="65" xfId="0" quotePrefix="1" applyFont="1" applyFill="1" applyBorder="1" applyAlignment="1">
      <alignment horizontal="center" vertical="center" wrapText="1"/>
    </xf>
    <xf numFmtId="0" fontId="4" fillId="0" borderId="61" xfId="0" applyFont="1" applyFill="1" applyBorder="1" applyAlignment="1">
      <alignment horizontal="center" vertical="top" wrapText="1"/>
    </xf>
    <xf numFmtId="0" fontId="4" fillId="0" borderId="57" xfId="0" quotePrefix="1" applyFont="1" applyFill="1" applyBorder="1" applyAlignment="1">
      <alignment horizontal="center" vertical="top" wrapText="1"/>
    </xf>
    <xf numFmtId="0" fontId="4" fillId="0" borderId="13" xfId="0" applyFont="1" applyFill="1" applyBorder="1" applyAlignment="1">
      <alignment horizontal="center" vertical="top" wrapText="1" readingOrder="1"/>
    </xf>
    <xf numFmtId="0" fontId="1" fillId="0" borderId="70" xfId="0" applyFont="1" applyFill="1" applyBorder="1" applyAlignment="1">
      <alignment horizontal="center" vertical="top" wrapText="1" readingOrder="2"/>
    </xf>
    <xf numFmtId="0" fontId="4" fillId="0" borderId="22" xfId="0" applyFont="1" applyFill="1" applyBorder="1" applyAlignment="1" applyProtection="1">
      <alignment horizontal="center" vertical="top" wrapText="1"/>
      <protection locked="0"/>
    </xf>
    <xf numFmtId="0" fontId="4" fillId="0" borderId="42" xfId="0" applyFont="1" applyFill="1" applyBorder="1" applyAlignment="1" applyProtection="1">
      <alignment horizontal="center" vertical="top" wrapText="1"/>
      <protection locked="0"/>
    </xf>
    <xf numFmtId="0" fontId="1" fillId="0" borderId="25" xfId="0" applyFont="1" applyFill="1" applyBorder="1" applyAlignment="1">
      <alignment horizontal="center" vertical="top"/>
    </xf>
    <xf numFmtId="0" fontId="4" fillId="0" borderId="15" xfId="0" quotePrefix="1" applyFont="1" applyFill="1" applyBorder="1" applyAlignment="1">
      <alignment horizontal="center" vertical="top" wrapText="1"/>
    </xf>
    <xf numFmtId="0" fontId="5" fillId="0" borderId="12" xfId="0" applyFont="1" applyFill="1" applyBorder="1" applyAlignment="1" applyProtection="1">
      <alignment horizontal="center" vertical="top" wrapText="1" readingOrder="1"/>
      <protection locked="0"/>
    </xf>
    <xf numFmtId="0" fontId="5"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4" fillId="0" borderId="14" xfId="0" quotePrefix="1" applyFont="1" applyBorder="1" applyAlignment="1" applyProtection="1">
      <alignment horizontal="center" vertical="top" wrapText="1"/>
      <protection locked="0"/>
    </xf>
    <xf numFmtId="0" fontId="55" fillId="0" borderId="12"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0" xfId="0" applyNumberFormat="1" applyFont="1" applyFill="1" applyBorder="1" applyAlignment="1" applyProtection="1">
      <protection locked="0"/>
    </xf>
    <xf numFmtId="49" fontId="52" fillId="0" borderId="12" xfId="0" applyNumberFormat="1" applyFont="1" applyFill="1" applyBorder="1" applyAlignment="1">
      <alignment horizontal="center" vertical="top" wrapText="1" readingOrder="1"/>
    </xf>
    <xf numFmtId="0" fontId="1" fillId="0" borderId="12" xfId="0" applyFont="1" applyFill="1" applyBorder="1" applyAlignment="1">
      <alignment horizontal="center" vertical="center" wrapText="1" readingOrder="1"/>
    </xf>
    <xf numFmtId="0" fontId="4" fillId="0" borderId="13" xfId="0" quotePrefix="1" applyFont="1" applyFill="1" applyBorder="1" applyAlignment="1">
      <alignment horizontal="center" vertical="top" wrapText="1" readingOrder="1"/>
    </xf>
    <xf numFmtId="0" fontId="4" fillId="0" borderId="13" xfId="0" applyFont="1" applyFill="1" applyBorder="1" applyAlignment="1">
      <alignment horizontal="center" vertical="center" readingOrder="1"/>
    </xf>
    <xf numFmtId="0" fontId="2" fillId="0" borderId="0" xfId="0" applyFont="1" applyFill="1" applyAlignment="1">
      <alignment horizontal="center" vertical="top"/>
    </xf>
    <xf numFmtId="0" fontId="5" fillId="19" borderId="21" xfId="0" applyFont="1" applyFill="1" applyBorder="1" applyAlignment="1">
      <alignment horizontal="center" vertical="center"/>
    </xf>
    <xf numFmtId="0" fontId="4" fillId="0" borderId="44" xfId="0" quotePrefix="1" applyFont="1" applyFill="1" applyBorder="1" applyAlignment="1" applyProtection="1">
      <alignment horizontal="center" vertical="top" wrapText="1"/>
      <protection locked="0"/>
    </xf>
    <xf numFmtId="0" fontId="2" fillId="0" borderId="12" xfId="0" applyFont="1" applyBorder="1" applyAlignment="1">
      <alignment horizontal="center" wrapText="1" readingOrder="2"/>
    </xf>
    <xf numFmtId="0" fontId="4" fillId="0" borderId="74" xfId="0" applyFont="1" applyFill="1" applyBorder="1" applyAlignment="1" applyProtection="1">
      <alignment horizontal="center" vertical="top" wrapText="1"/>
      <protection locked="0"/>
    </xf>
    <xf numFmtId="0" fontId="4" fillId="0" borderId="58" xfId="0" quotePrefix="1" applyFont="1" applyFill="1" applyBorder="1" applyAlignment="1">
      <alignment horizontal="center" vertical="top"/>
    </xf>
    <xf numFmtId="49" fontId="95" fillId="0" borderId="75" xfId="0" applyNumberFormat="1" applyFont="1" applyFill="1" applyBorder="1" applyAlignment="1">
      <alignment horizontal="center" vertical="center" wrapText="1"/>
    </xf>
    <xf numFmtId="0" fontId="2" fillId="0" borderId="73" xfId="0" applyFont="1" applyFill="1" applyBorder="1" applyAlignment="1">
      <alignment horizontal="center" vertical="center" wrapText="1"/>
    </xf>
    <xf numFmtId="166" fontId="4" fillId="0" borderId="20" xfId="0" quotePrefix="1" applyNumberFormat="1" applyFont="1" applyFill="1" applyBorder="1" applyAlignment="1">
      <alignment horizontal="center" vertical="top" wrapText="1"/>
    </xf>
    <xf numFmtId="166" fontId="4" fillId="0" borderId="42" xfId="0" applyNumberFormat="1" applyFont="1" applyFill="1" applyBorder="1" applyAlignment="1">
      <alignment horizontal="center" vertical="top" wrapText="1"/>
    </xf>
    <xf numFmtId="0" fontId="52" fillId="0" borderId="57" xfId="0" applyFont="1" applyFill="1" applyBorder="1" applyAlignment="1">
      <alignment vertical="top" wrapText="1"/>
    </xf>
    <xf numFmtId="0" fontId="4" fillId="0" borderId="57" xfId="0" applyFont="1" applyFill="1" applyBorder="1" applyAlignment="1" applyProtection="1">
      <alignment horizontal="center" vertical="top" wrapText="1"/>
      <protection locked="0"/>
    </xf>
    <xf numFmtId="0" fontId="4" fillId="0" borderId="58" xfId="0" quotePrefix="1" applyFont="1" applyFill="1" applyBorder="1" applyAlignment="1">
      <alignment horizontal="center" vertical="top" wrapText="1"/>
    </xf>
    <xf numFmtId="0" fontId="4" fillId="0" borderId="41" xfId="0" quotePrefix="1" applyFont="1" applyFill="1" applyBorder="1" applyAlignment="1">
      <alignment horizontal="center" vertical="top" wrapText="1"/>
    </xf>
    <xf numFmtId="0" fontId="52" fillId="0" borderId="56" xfId="0" applyFont="1" applyFill="1" applyBorder="1" applyAlignment="1">
      <alignment vertical="top" wrapText="1"/>
    </xf>
    <xf numFmtId="0" fontId="4" fillId="0" borderId="78" xfId="0" quotePrefix="1" applyFont="1" applyFill="1" applyBorder="1" applyAlignment="1">
      <alignment horizontal="center" vertical="top" wrapText="1"/>
    </xf>
    <xf numFmtId="0" fontId="2" fillId="0" borderId="0" xfId="0" applyFont="1" applyBorder="1" applyAlignment="1">
      <alignment horizontal="center" vertical="center" wrapText="1"/>
    </xf>
    <xf numFmtId="0" fontId="4" fillId="0" borderId="58" xfId="0" applyFont="1" applyFill="1" applyBorder="1" applyAlignment="1">
      <alignment horizontal="center" vertical="top" wrapText="1"/>
    </xf>
    <xf numFmtId="0" fontId="4" fillId="0" borderId="79" xfId="0" applyFont="1" applyFill="1" applyBorder="1" applyAlignment="1">
      <alignment horizontal="center" vertical="top" wrapText="1"/>
    </xf>
    <xf numFmtId="49" fontId="5" fillId="0" borderId="0" xfId="0" quotePrefix="1"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4" fillId="0" borderId="14" xfId="0" quotePrefix="1" applyFont="1" applyFill="1" applyBorder="1" applyAlignment="1" applyProtection="1">
      <alignment horizontal="center" vertical="top" wrapText="1"/>
    </xf>
    <xf numFmtId="0" fontId="4" fillId="0" borderId="15" xfId="0" applyFont="1" applyFill="1" applyBorder="1" applyAlignment="1" applyProtection="1">
      <alignment horizontal="center" vertical="center" wrapText="1" readingOrder="1"/>
      <protection locked="0"/>
    </xf>
    <xf numFmtId="0" fontId="4" fillId="0" borderId="80" xfId="0" quotePrefix="1" applyFont="1" applyFill="1" applyBorder="1" applyAlignment="1">
      <alignment horizontal="center" vertical="top" wrapText="1"/>
    </xf>
    <xf numFmtId="0" fontId="4" fillId="0" borderId="81" xfId="0" applyFont="1" applyFill="1" applyBorder="1" applyAlignment="1">
      <alignment horizontal="center" vertical="top" wrapText="1"/>
    </xf>
    <xf numFmtId="0" fontId="95" fillId="0" borderId="0" xfId="0" applyFont="1" applyFill="1" applyBorder="1" applyAlignment="1">
      <alignment horizontal="center" vertical="center" wrapText="1" readingOrder="2"/>
    </xf>
    <xf numFmtId="0" fontId="95" fillId="0" borderId="12" xfId="0" applyFont="1" applyFill="1" applyBorder="1" applyAlignment="1">
      <alignment horizontal="center" vertical="center" wrapText="1" readingOrder="2"/>
    </xf>
    <xf numFmtId="0" fontId="4" fillId="0" borderId="78" xfId="0" quotePrefix="1" applyFont="1" applyFill="1" applyBorder="1" applyAlignment="1" applyProtection="1">
      <alignment horizontal="center" vertical="top" wrapText="1"/>
      <protection locked="0"/>
    </xf>
    <xf numFmtId="0" fontId="91" fillId="0" borderId="0" xfId="0" applyFont="1" applyFill="1" applyBorder="1" applyAlignment="1" applyProtection="1">
      <alignment horizontal="center" vertical="top" wrapText="1"/>
      <protection locked="0"/>
    </xf>
    <xf numFmtId="0" fontId="4" fillId="0" borderId="42" xfId="0" quotePrefix="1" applyFont="1" applyFill="1" applyBorder="1" applyAlignment="1" applyProtection="1">
      <alignment horizontal="center" vertical="top" wrapText="1"/>
      <protection locked="0"/>
    </xf>
    <xf numFmtId="0" fontId="52" fillId="0" borderId="12" xfId="0" applyFont="1" applyFill="1" applyBorder="1" applyAlignment="1">
      <alignment horizontal="right" vertical="top" readingOrder="2"/>
    </xf>
    <xf numFmtId="0" fontId="8" fillId="0" borderId="13" xfId="0" applyFont="1" applyFill="1" applyBorder="1" applyAlignment="1">
      <alignment horizontal="center" vertical="top" wrapText="1"/>
    </xf>
    <xf numFmtId="0" fontId="52" fillId="0" borderId="15" xfId="0" applyFont="1" applyFill="1" applyBorder="1" applyAlignment="1">
      <alignment horizontal="right" vertical="top" readingOrder="2"/>
    </xf>
    <xf numFmtId="0" fontId="46" fillId="0" borderId="12" xfId="0" applyFont="1" applyFill="1" applyBorder="1" applyAlignment="1">
      <alignment horizontal="center" vertical="center" wrapText="1"/>
    </xf>
    <xf numFmtId="0" fontId="8" fillId="0" borderId="13" xfId="0" applyFont="1" applyFill="1" applyBorder="1" applyAlignment="1">
      <alignment horizontal="center" vertical="center"/>
    </xf>
    <xf numFmtId="0" fontId="10" fillId="0" borderId="12" xfId="0" applyFont="1" applyFill="1" applyBorder="1" applyAlignment="1">
      <alignment horizontal="center" vertical="top"/>
    </xf>
    <xf numFmtId="0" fontId="52" fillId="0" borderId="0" xfId="0" applyFont="1" applyFill="1" applyBorder="1" applyAlignment="1">
      <alignment vertical="center" wrapText="1" readingOrder="2"/>
    </xf>
    <xf numFmtId="0" fontId="5" fillId="0" borderId="0" xfId="0" applyFont="1" applyFill="1" applyBorder="1" applyAlignment="1">
      <alignment horizontal="center" vertical="top" wrapText="1" readingOrder="2"/>
    </xf>
    <xf numFmtId="0" fontId="5" fillId="0" borderId="0" xfId="0" applyFont="1" applyFill="1" applyBorder="1" applyAlignment="1">
      <alignment vertical="top" wrapText="1" readingOrder="2"/>
    </xf>
    <xf numFmtId="0" fontId="4" fillId="0" borderId="13" xfId="0" applyFont="1" applyFill="1" applyBorder="1" applyAlignment="1" applyProtection="1">
      <alignment horizontal="center" vertical="center" wrapText="1"/>
    </xf>
    <xf numFmtId="0" fontId="52" fillId="0" borderId="54" xfId="0" applyFont="1" applyFill="1" applyBorder="1" applyAlignment="1">
      <alignment vertical="top" wrapText="1"/>
    </xf>
    <xf numFmtId="0" fontId="2" fillId="0" borderId="11" xfId="0" applyFont="1" applyFill="1" applyBorder="1" applyAlignment="1">
      <alignment vertical="top" wrapText="1" readingOrder="2"/>
    </xf>
    <xf numFmtId="0" fontId="5" fillId="0" borderId="11" xfId="0" applyFont="1" applyFill="1" applyBorder="1" applyAlignment="1">
      <alignment horizontal="center" vertical="center" readingOrder="2"/>
    </xf>
    <xf numFmtId="0" fontId="4" fillId="0" borderId="52" xfId="0" quotePrefix="1" applyFont="1" applyFill="1" applyBorder="1" applyAlignment="1">
      <alignment horizontal="center" vertical="center" wrapText="1"/>
    </xf>
    <xf numFmtId="1" fontId="4" fillId="0" borderId="52" xfId="0" quotePrefix="1" applyNumberFormat="1" applyFont="1" applyFill="1" applyBorder="1" applyAlignment="1" applyProtection="1">
      <alignment horizontal="center" vertical="center" wrapText="1"/>
      <protection locked="0"/>
    </xf>
    <xf numFmtId="0" fontId="2" fillId="25" borderId="0" xfId="0" applyFont="1" applyFill="1" applyBorder="1"/>
    <xf numFmtId="0" fontId="2" fillId="25" borderId="0" xfId="0" applyFont="1" applyFill="1"/>
    <xf numFmtId="0" fontId="52" fillId="0" borderId="0" xfId="0" applyFont="1" applyFill="1" applyBorder="1" applyAlignment="1" applyProtection="1">
      <alignment vertical="center" readingOrder="2"/>
      <protection locked="0"/>
    </xf>
    <xf numFmtId="0" fontId="52" fillId="0" borderId="0" xfId="0" applyFont="1" applyFill="1" applyBorder="1" applyAlignment="1">
      <alignment horizontal="center" vertical="center" readingOrder="2"/>
    </xf>
    <xf numFmtId="0" fontId="4" fillId="0" borderId="17" xfId="0" applyFont="1" applyFill="1" applyBorder="1" applyAlignment="1">
      <alignment horizontal="center" vertical="center" wrapText="1"/>
    </xf>
    <xf numFmtId="0" fontId="4" fillId="0" borderId="44" xfId="0" applyFont="1" applyFill="1" applyBorder="1" applyAlignment="1" applyProtection="1">
      <alignment horizontal="center" vertical="top" wrapText="1"/>
      <protection locked="0"/>
    </xf>
    <xf numFmtId="0" fontId="1" fillId="0" borderId="44" xfId="0" applyFont="1" applyFill="1" applyBorder="1" applyAlignment="1">
      <alignment horizontal="center" vertical="top"/>
    </xf>
    <xf numFmtId="165" fontId="4" fillId="0" borderId="60" xfId="0" applyNumberFormat="1" applyFont="1" applyFill="1" applyBorder="1" applyAlignment="1">
      <alignment horizontal="center" vertical="top" wrapText="1"/>
    </xf>
    <xf numFmtId="0" fontId="4" fillId="0" borderId="76" xfId="0" applyFont="1" applyFill="1" applyBorder="1" applyAlignment="1">
      <alignment horizontal="center" vertical="top" wrapText="1"/>
    </xf>
    <xf numFmtId="0" fontId="1" fillId="0" borderId="12" xfId="0" applyFont="1" applyBorder="1" applyAlignment="1">
      <alignment horizontal="centerContinuous" vertical="top"/>
    </xf>
    <xf numFmtId="0" fontId="4" fillId="0" borderId="13" xfId="0" applyFont="1" applyFill="1" applyBorder="1" applyAlignment="1">
      <alignment horizontal="centerContinuous" vertical="top" wrapText="1"/>
    </xf>
    <xf numFmtId="0" fontId="1" fillId="0" borderId="78" xfId="0" applyFont="1" applyBorder="1" applyAlignment="1">
      <alignment horizontal="centerContinuous" vertical="top"/>
    </xf>
    <xf numFmtId="0" fontId="4" fillId="0" borderId="42" xfId="0" applyFont="1" applyFill="1" applyBorder="1" applyAlignment="1">
      <alignment horizontal="centerContinuous" vertical="top" wrapText="1"/>
    </xf>
    <xf numFmtId="49" fontId="1" fillId="0" borderId="44" xfId="0" applyNumberFormat="1" applyFont="1" applyFill="1" applyBorder="1" applyAlignment="1">
      <alignment horizontal="center" vertical="top" wrapText="1"/>
    </xf>
    <xf numFmtId="0" fontId="4" fillId="0" borderId="58" xfId="0" applyFont="1" applyFill="1" applyBorder="1" applyAlignment="1" applyProtection="1">
      <alignment horizontal="center" vertical="top" wrapText="1"/>
      <protection locked="0"/>
    </xf>
    <xf numFmtId="49" fontId="1" fillId="0" borderId="48" xfId="0" applyNumberFormat="1" applyFont="1" applyFill="1" applyBorder="1" applyAlignment="1">
      <alignment horizontal="center" vertical="top" wrapText="1"/>
    </xf>
    <xf numFmtId="0" fontId="4" fillId="0" borderId="49" xfId="0" applyFont="1" applyFill="1" applyBorder="1" applyAlignment="1" applyProtection="1">
      <alignment horizontal="center" vertical="top" wrapText="1"/>
      <protection locked="0"/>
    </xf>
    <xf numFmtId="0" fontId="1" fillId="0" borderId="43" xfId="0" applyFont="1" applyFill="1" applyBorder="1" applyAlignment="1">
      <alignment horizontal="center" vertical="top"/>
    </xf>
    <xf numFmtId="0" fontId="4" fillId="0" borderId="43" xfId="0" applyFont="1" applyFill="1" applyBorder="1" applyAlignment="1">
      <alignment horizontal="center" vertical="top" wrapText="1"/>
    </xf>
    <xf numFmtId="0" fontId="1" fillId="0" borderId="44" xfId="0" applyFont="1" applyFill="1" applyBorder="1" applyAlignment="1">
      <alignment horizontal="center" vertical="top" wrapText="1" readingOrder="2"/>
    </xf>
    <xf numFmtId="0" fontId="4" fillId="0" borderId="14" xfId="0" quotePrefix="1" applyFont="1" applyFill="1" applyBorder="1" applyAlignment="1">
      <alignment horizontal="center" vertical="top"/>
    </xf>
    <xf numFmtId="0" fontId="4" fillId="0" borderId="78" xfId="0" applyFont="1" applyFill="1" applyBorder="1" applyAlignment="1">
      <alignment horizontal="center" vertical="top" wrapText="1"/>
    </xf>
    <xf numFmtId="49" fontId="1" fillId="0" borderId="45" xfId="0" applyNumberFormat="1" applyFont="1" applyFill="1" applyBorder="1" applyAlignment="1">
      <alignment horizontal="center" vertical="top" wrapText="1"/>
    </xf>
    <xf numFmtId="0" fontId="1" fillId="0" borderId="43" xfId="0" applyFont="1" applyFill="1" applyBorder="1" applyAlignment="1" applyProtection="1">
      <alignment horizontal="center" vertical="top" wrapText="1"/>
      <protection locked="0"/>
    </xf>
    <xf numFmtId="0" fontId="4" fillId="0" borderId="42" xfId="0" applyFont="1" applyFill="1" applyBorder="1" applyAlignment="1">
      <alignment horizontal="center" vertical="top"/>
    </xf>
    <xf numFmtId="0" fontId="1" fillId="0" borderId="44" xfId="0" applyFont="1" applyFill="1" applyBorder="1" applyAlignment="1" applyProtection="1">
      <alignment horizontal="center" vertical="top" wrapText="1"/>
      <protection locked="0"/>
    </xf>
    <xf numFmtId="0" fontId="4" fillId="0" borderId="44" xfId="0" applyFont="1" applyFill="1" applyBorder="1" applyAlignment="1">
      <alignment horizontal="center" vertical="top"/>
    </xf>
    <xf numFmtId="0" fontId="4" fillId="0" borderId="43" xfId="0" quotePrefix="1" applyFont="1" applyFill="1" applyBorder="1" applyAlignment="1" applyProtection="1">
      <alignment horizontal="center" vertical="top" wrapText="1"/>
      <protection locked="0"/>
    </xf>
    <xf numFmtId="0" fontId="4" fillId="0" borderId="15" xfId="0" applyFont="1" applyFill="1" applyBorder="1" applyAlignment="1">
      <alignment horizontal="center" vertical="top"/>
    </xf>
    <xf numFmtId="0" fontId="4" fillId="0" borderId="58" xfId="0" applyFont="1" applyFill="1" applyBorder="1" applyAlignment="1">
      <alignment horizontal="center" vertical="top"/>
    </xf>
    <xf numFmtId="0" fontId="4" fillId="0" borderId="55" xfId="0" applyFont="1" applyFill="1" applyBorder="1" applyAlignment="1">
      <alignment horizontal="center" vertical="top" wrapText="1"/>
    </xf>
    <xf numFmtId="0" fontId="4" fillId="0" borderId="83" xfId="0" applyFont="1" applyFill="1" applyBorder="1" applyAlignment="1">
      <alignment horizontal="center" vertical="top" wrapText="1"/>
    </xf>
    <xf numFmtId="0" fontId="4" fillId="0" borderId="83" xfId="0" applyFont="1" applyFill="1" applyBorder="1" applyAlignment="1">
      <alignment horizontal="center" vertical="top"/>
    </xf>
    <xf numFmtId="0" fontId="4" fillId="0" borderId="84" xfId="0" applyFont="1" applyFill="1" applyBorder="1" applyAlignment="1">
      <alignment horizontal="left" vertical="top" wrapText="1"/>
    </xf>
    <xf numFmtId="0" fontId="1" fillId="0" borderId="0" xfId="0" applyFont="1" applyBorder="1" applyAlignment="1" applyProtection="1">
      <alignment horizontal="center" vertical="top" wrapText="1"/>
      <protection locked="0"/>
    </xf>
    <xf numFmtId="0" fontId="4" fillId="0" borderId="14" xfId="0" applyFont="1" applyFill="1" applyBorder="1" applyAlignment="1">
      <alignment horizontal="center" vertical="top" readingOrder="2"/>
    </xf>
    <xf numFmtId="0" fontId="4" fillId="0" borderId="50" xfId="0" applyFont="1" applyFill="1" applyBorder="1" applyAlignment="1" applyProtection="1">
      <alignment horizontal="center" vertical="top" wrapText="1"/>
      <protection locked="0"/>
    </xf>
    <xf numFmtId="49" fontId="1" fillId="0" borderId="50" xfId="0" applyNumberFormat="1" applyFont="1" applyFill="1" applyBorder="1" applyAlignment="1">
      <alignment horizontal="center" vertical="top" wrapText="1"/>
    </xf>
    <xf numFmtId="0" fontId="4" fillId="0" borderId="14" xfId="0" applyFont="1" applyFill="1" applyBorder="1" applyAlignment="1">
      <alignment horizontal="center" vertical="top" readingOrder="1"/>
    </xf>
    <xf numFmtId="49" fontId="52" fillId="0" borderId="78" xfId="0" applyNumberFormat="1" applyFont="1" applyFill="1" applyBorder="1" applyAlignment="1">
      <alignment horizontal="center" vertical="top" wrapText="1"/>
    </xf>
    <xf numFmtId="0" fontId="1" fillId="0" borderId="78" xfId="0" applyFont="1" applyFill="1" applyBorder="1" applyAlignment="1">
      <alignment horizontal="centerContinuous" vertical="top"/>
    </xf>
    <xf numFmtId="0" fontId="4" fillId="0" borderId="14" xfId="0" applyFont="1" applyFill="1" applyBorder="1" applyAlignment="1">
      <alignment horizontal="center" vertical="top" wrapText="1" readingOrder="1"/>
    </xf>
    <xf numFmtId="0" fontId="4" fillId="0" borderId="12" xfId="0" applyFont="1" applyFill="1" applyBorder="1" applyAlignment="1">
      <alignment horizontal="center" vertical="top" wrapText="1" readingOrder="1"/>
    </xf>
    <xf numFmtId="0" fontId="4" fillId="0" borderId="12" xfId="0" quotePrefix="1" applyFont="1" applyBorder="1" applyAlignment="1">
      <alignment horizontal="center" vertical="top" wrapText="1" readingOrder="1"/>
    </xf>
    <xf numFmtId="0" fontId="4" fillId="0" borderId="12" xfId="0" applyFont="1" applyFill="1" applyBorder="1" applyAlignment="1" applyProtection="1">
      <alignment horizontal="center" vertical="top" wrapText="1" readingOrder="2"/>
      <protection locked="0"/>
    </xf>
    <xf numFmtId="49" fontId="4" fillId="0" borderId="13" xfId="0" quotePrefix="1" applyNumberFormat="1" applyFont="1" applyBorder="1" applyAlignment="1">
      <alignment horizontal="center" vertical="top" wrapText="1" readingOrder="1"/>
    </xf>
    <xf numFmtId="0" fontId="4" fillId="0" borderId="14" xfId="0" applyFont="1" applyFill="1" applyBorder="1" applyAlignment="1" applyProtection="1">
      <alignment horizontal="center" vertical="top" wrapText="1" readingOrder="1"/>
      <protection locked="0"/>
    </xf>
    <xf numFmtId="49" fontId="4" fillId="0" borderId="12" xfId="0" quotePrefix="1" applyNumberFormat="1" applyFont="1" applyFill="1" applyBorder="1" applyAlignment="1">
      <alignment horizontal="center" vertical="top" wrapText="1" readingOrder="1"/>
    </xf>
    <xf numFmtId="0" fontId="2" fillId="0" borderId="12" xfId="0" applyFont="1" applyFill="1" applyBorder="1" applyAlignment="1" applyProtection="1">
      <alignment horizontal="center" vertical="top" wrapText="1" readingOrder="1"/>
      <protection locked="0"/>
    </xf>
    <xf numFmtId="1" fontId="4" fillId="0" borderId="13" xfId="0" quotePrefix="1" applyNumberFormat="1" applyFont="1" applyFill="1" applyBorder="1" applyAlignment="1" applyProtection="1">
      <alignment horizontal="center" vertical="top" readingOrder="1"/>
      <protection locked="0"/>
    </xf>
    <xf numFmtId="0" fontId="4" fillId="0" borderId="14" xfId="0" quotePrefix="1" applyFont="1" applyFill="1" applyBorder="1" applyAlignment="1" applyProtection="1">
      <alignment horizontal="center" vertical="top" wrapText="1" readingOrder="1"/>
      <protection locked="0"/>
    </xf>
    <xf numFmtId="0" fontId="4" fillId="0" borderId="14" xfId="0" quotePrefix="1" applyFont="1" applyFill="1" applyBorder="1" applyAlignment="1" applyProtection="1">
      <alignment horizontal="center" vertical="top" readingOrder="1"/>
      <protection locked="0"/>
    </xf>
    <xf numFmtId="0" fontId="5" fillId="0" borderId="0" xfId="0" applyFont="1" applyFill="1" applyBorder="1" applyAlignment="1" applyProtection="1">
      <alignment horizontal="center" vertical="top" readingOrder="1"/>
      <protection locked="0"/>
    </xf>
    <xf numFmtId="0" fontId="4" fillId="0" borderId="14" xfId="0" applyFont="1" applyFill="1" applyBorder="1" applyAlignment="1" applyProtection="1">
      <alignment horizontal="center" vertical="top" readingOrder="1"/>
      <protection locked="0"/>
    </xf>
    <xf numFmtId="49" fontId="4" fillId="0" borderId="12" xfId="0" quotePrefix="1" applyNumberFormat="1" applyFont="1" applyFill="1" applyBorder="1" applyAlignment="1" applyProtection="1">
      <alignment horizontal="center" vertical="top" wrapText="1" readingOrder="1"/>
      <protection locked="0"/>
    </xf>
    <xf numFmtId="0" fontId="2" fillId="0" borderId="0" xfId="0" applyFont="1" applyFill="1" applyBorder="1" applyAlignment="1" applyProtection="1">
      <alignment horizontal="center" vertical="top" readingOrder="1"/>
      <protection locked="0"/>
    </xf>
    <xf numFmtId="0" fontId="5" fillId="0" borderId="12" xfId="0" applyFont="1" applyBorder="1" applyAlignment="1" applyProtection="1">
      <alignment horizontal="center" vertical="top" wrapText="1"/>
      <protection locked="0"/>
    </xf>
    <xf numFmtId="0" fontId="52" fillId="0" borderId="14" xfId="0" applyFont="1" applyFill="1" applyBorder="1" applyAlignment="1" applyProtection="1">
      <alignment horizontal="center" vertical="top" wrapText="1"/>
      <protection locked="0"/>
    </xf>
    <xf numFmtId="0" fontId="2" fillId="0" borderId="0" xfId="0" applyFont="1" applyFill="1" applyAlignment="1" applyProtection="1">
      <alignment horizontal="center" vertical="top"/>
      <protection locked="0"/>
    </xf>
    <xf numFmtId="0" fontId="2" fillId="0" borderId="0" xfId="0" applyFont="1" applyFill="1" applyAlignment="1" applyProtection="1">
      <alignment horizontal="center" vertical="top" readingOrder="2"/>
      <protection locked="0"/>
    </xf>
    <xf numFmtId="0" fontId="4" fillId="0" borderId="11" xfId="0" quotePrefix="1" applyFont="1" applyFill="1" applyBorder="1" applyAlignment="1">
      <alignment horizontal="center" vertical="top" wrapText="1" readingOrder="1"/>
    </xf>
    <xf numFmtId="0" fontId="15" fillId="0" borderId="12" xfId="0" applyFont="1" applyFill="1" applyBorder="1" applyAlignment="1" applyProtection="1">
      <alignment horizontal="center" vertical="center" readingOrder="1"/>
    </xf>
    <xf numFmtId="0" fontId="4" fillId="0" borderId="22" xfId="0" quotePrefix="1" applyFont="1" applyFill="1" applyBorder="1" applyAlignment="1">
      <alignment horizontal="center" vertical="center" readingOrder="1"/>
    </xf>
    <xf numFmtId="0" fontId="4" fillId="0" borderId="13" xfId="0" quotePrefix="1" applyFont="1" applyFill="1" applyBorder="1" applyAlignment="1">
      <alignment horizontal="center" vertical="center" readingOrder="1"/>
    </xf>
    <xf numFmtId="49" fontId="4" fillId="0" borderId="22" xfId="0" applyNumberFormat="1" applyFont="1" applyFill="1" applyBorder="1" applyAlignment="1" applyProtection="1">
      <alignment horizontal="centerContinuous" vertical="center" readingOrder="2"/>
      <protection locked="0"/>
    </xf>
    <xf numFmtId="49" fontId="5" fillId="0" borderId="0" xfId="0" applyNumberFormat="1" applyFont="1" applyFill="1" applyBorder="1" applyAlignment="1" applyProtection="1">
      <alignment horizontal="center" vertical="center" wrapText="1" readingOrder="1"/>
      <protection locked="0"/>
    </xf>
    <xf numFmtId="0" fontId="11" fillId="0" borderId="0" xfId="0" applyFont="1" applyFill="1" applyBorder="1" applyAlignment="1" applyProtection="1">
      <alignment horizontal="center" vertical="center" wrapText="1" readingOrder="1"/>
      <protection locked="0"/>
    </xf>
    <xf numFmtId="0" fontId="5" fillId="0" borderId="0" xfId="0" applyFont="1" applyFill="1" applyBorder="1" applyAlignment="1" applyProtection="1">
      <alignment horizontal="right" vertical="center" readingOrder="2"/>
      <protection locked="0"/>
    </xf>
    <xf numFmtId="0" fontId="5" fillId="0" borderId="0" xfId="0" applyFont="1" applyFill="1" applyBorder="1" applyAlignment="1" applyProtection="1">
      <alignment horizontal="center" vertical="center" readingOrder="2"/>
      <protection locked="0"/>
    </xf>
    <xf numFmtId="49" fontId="5" fillId="0" borderId="0" xfId="0" applyNumberFormat="1" applyFont="1" applyFill="1" applyBorder="1" applyAlignment="1">
      <alignment horizontal="center" vertical="center" wrapText="1" readingOrder="1"/>
    </xf>
    <xf numFmtId="0" fontId="11" fillId="0" borderId="0" xfId="0" applyFont="1" applyFill="1" applyBorder="1" applyAlignment="1">
      <alignment horizontal="center" vertical="center" wrapText="1" readingOrder="1"/>
    </xf>
    <xf numFmtId="1" fontId="15" fillId="0" borderId="0" xfId="0" quotePrefix="1" applyNumberFormat="1" applyFont="1" applyFill="1" applyBorder="1" applyAlignment="1">
      <alignment horizontal="center" vertical="center" wrapText="1" readingOrder="2"/>
    </xf>
    <xf numFmtId="1" fontId="14" fillId="0" borderId="0" xfId="0" applyNumberFormat="1" applyFont="1" applyFill="1" applyBorder="1" applyAlignment="1">
      <alignment horizontal="center" vertical="center" wrapText="1" readingOrder="2"/>
    </xf>
    <xf numFmtId="0" fontId="93" fillId="19" borderId="19" xfId="0" applyFont="1" applyFill="1" applyBorder="1" applyAlignment="1">
      <alignment horizontal="center" vertical="center" wrapText="1" readingOrder="2"/>
    </xf>
    <xf numFmtId="0" fontId="2" fillId="0" borderId="0" xfId="0" applyFont="1" applyFill="1" applyAlignment="1">
      <alignment readingOrder="2"/>
    </xf>
    <xf numFmtId="0" fontId="52" fillId="0" borderId="12" xfId="0" applyFont="1" applyFill="1" applyBorder="1" applyAlignment="1">
      <alignment horizontal="center" vertical="top"/>
    </xf>
    <xf numFmtId="0" fontId="52" fillId="0" borderId="13" xfId="0" applyFont="1" applyFill="1" applyBorder="1" applyAlignment="1">
      <alignment horizontal="center" vertical="top"/>
    </xf>
    <xf numFmtId="0" fontId="5" fillId="0" borderId="13" xfId="0" applyFont="1" applyFill="1" applyBorder="1" applyAlignment="1">
      <alignment horizontal="center" vertical="top"/>
    </xf>
    <xf numFmtId="0" fontId="51" fillId="0" borderId="20" xfId="0" applyFont="1" applyFill="1" applyBorder="1" applyAlignment="1">
      <alignment horizontal="center" vertical="center" readingOrder="2"/>
    </xf>
    <xf numFmtId="3" fontId="51" fillId="0" borderId="20" xfId="0" applyNumberFormat="1" applyFont="1" applyFill="1" applyBorder="1" applyAlignment="1">
      <alignment horizontal="center" vertical="center" readingOrder="2"/>
    </xf>
    <xf numFmtId="49" fontId="51" fillId="24" borderId="74" xfId="0" applyNumberFormat="1" applyFont="1" applyFill="1" applyBorder="1" applyAlignment="1">
      <alignment horizontal="center" vertical="center" wrapText="1"/>
    </xf>
    <xf numFmtId="0" fontId="51" fillId="19" borderId="21" xfId="0" applyFont="1" applyFill="1" applyBorder="1" applyAlignment="1">
      <alignment horizontal="center" vertical="center"/>
    </xf>
    <xf numFmtId="0" fontId="51" fillId="19" borderId="18" xfId="0" applyFont="1" applyFill="1" applyBorder="1" applyAlignment="1">
      <alignment horizontal="center" vertical="center"/>
    </xf>
    <xf numFmtId="0" fontId="51" fillId="0" borderId="0" xfId="0" applyFont="1" applyFill="1" applyBorder="1" applyAlignment="1">
      <alignment horizontal="center" vertical="top" wrapText="1" readingOrder="2"/>
    </xf>
    <xf numFmtId="0" fontId="51" fillId="0" borderId="13" xfId="0" applyFont="1" applyFill="1" applyBorder="1" applyAlignment="1">
      <alignment horizontal="center" vertical="top"/>
    </xf>
    <xf numFmtId="1" fontId="51" fillId="0" borderId="47" xfId="0" quotePrefix="1" applyNumberFormat="1" applyFont="1" applyFill="1" applyBorder="1" applyAlignment="1">
      <alignment horizontal="center" vertical="center" wrapText="1"/>
    </xf>
    <xf numFmtId="1" fontId="51" fillId="0" borderId="0" xfId="0" quotePrefix="1" applyNumberFormat="1" applyFont="1" applyFill="1" applyBorder="1" applyAlignment="1">
      <alignment horizontal="center" vertical="center" wrapText="1"/>
    </xf>
    <xf numFmtId="1" fontId="51" fillId="0" borderId="14" xfId="0" quotePrefix="1" applyNumberFormat="1" applyFont="1" applyFill="1" applyBorder="1" applyAlignment="1">
      <alignment horizontal="center" vertical="center" wrapText="1"/>
    </xf>
    <xf numFmtId="0" fontId="2" fillId="0" borderId="19" xfId="0" applyFont="1" applyFill="1" applyBorder="1" applyAlignment="1">
      <alignment readingOrder="2"/>
    </xf>
    <xf numFmtId="0" fontId="5" fillId="0" borderId="0" xfId="0" applyFont="1" applyFill="1" applyAlignment="1" applyProtection="1">
      <alignment horizontal="center" vertical="center" wrapText="1" readingOrder="2"/>
      <protection locked="0"/>
    </xf>
    <xf numFmtId="0" fontId="2" fillId="0" borderId="12" xfId="0" applyFont="1" applyBorder="1" applyAlignment="1" applyProtection="1">
      <alignment horizontal="center" vertical="center" wrapText="1"/>
      <protection locked="0"/>
    </xf>
    <xf numFmtId="0" fontId="5" fillId="0" borderId="12" xfId="0" applyFont="1" applyFill="1" applyBorder="1" applyAlignment="1">
      <alignment horizontal="center"/>
    </xf>
    <xf numFmtId="1" fontId="85" fillId="0" borderId="20" xfId="0" applyNumberFormat="1" applyFont="1" applyFill="1" applyBorder="1" applyAlignment="1">
      <alignment horizontal="center" vertical="center" wrapText="1" readingOrder="2"/>
    </xf>
    <xf numFmtId="3" fontId="51" fillId="0" borderId="13" xfId="0" applyNumberFormat="1" applyFont="1" applyFill="1" applyBorder="1" applyAlignment="1">
      <alignment horizontal="center" vertical="center" readingOrder="2"/>
    </xf>
    <xf numFmtId="0" fontId="51" fillId="0" borderId="13" xfId="0" applyFont="1" applyFill="1" applyBorder="1" applyAlignment="1">
      <alignment horizontal="center" vertical="center" readingOrder="2"/>
    </xf>
    <xf numFmtId="0" fontId="51" fillId="0" borderId="12" xfId="0" quotePrefix="1" applyFont="1" applyFill="1" applyBorder="1" applyAlignment="1">
      <alignment horizontal="center" vertical="center" wrapText="1" readingOrder="2"/>
    </xf>
    <xf numFmtId="49" fontId="51" fillId="0" borderId="13" xfId="0" quotePrefix="1" applyNumberFormat="1" applyFont="1" applyFill="1" applyBorder="1" applyAlignment="1">
      <alignment horizontal="center" vertical="center" wrapText="1" readingOrder="2"/>
    </xf>
    <xf numFmtId="0" fontId="50" fillId="0" borderId="12" xfId="0" applyFont="1" applyFill="1" applyBorder="1" applyAlignment="1">
      <alignment horizontal="center" vertical="top"/>
    </xf>
    <xf numFmtId="0" fontId="4" fillId="0" borderId="22" xfId="0" applyFont="1" applyFill="1" applyBorder="1" applyAlignment="1">
      <alignment horizontal="centerContinuous" vertical="top"/>
    </xf>
    <xf numFmtId="1" fontId="1" fillId="0" borderId="12" xfId="0" applyNumberFormat="1" applyFont="1" applyFill="1" applyBorder="1" applyAlignment="1">
      <alignment horizontal="center" vertical="top"/>
    </xf>
    <xf numFmtId="165" fontId="4" fillId="0" borderId="87" xfId="0" applyNumberFormat="1" applyFont="1" applyFill="1" applyBorder="1" applyAlignment="1">
      <alignment horizontal="center" vertical="top" wrapText="1"/>
    </xf>
    <xf numFmtId="0" fontId="52" fillId="0" borderId="43" xfId="0" applyFont="1" applyFill="1" applyBorder="1" applyAlignment="1">
      <alignment vertical="top" wrapText="1"/>
    </xf>
    <xf numFmtId="0" fontId="4" fillId="0" borderId="43" xfId="0" applyFont="1" applyFill="1" applyBorder="1" applyAlignment="1" applyProtection="1">
      <alignment horizontal="center" vertical="top" wrapText="1"/>
      <protection locked="0"/>
    </xf>
    <xf numFmtId="0" fontId="51" fillId="0" borderId="13" xfId="0" applyFont="1" applyFill="1" applyBorder="1" applyAlignment="1">
      <alignment horizontal="center" vertical="center"/>
    </xf>
    <xf numFmtId="0" fontId="85" fillId="0" borderId="20" xfId="0" applyFont="1" applyFill="1" applyBorder="1" applyAlignment="1">
      <alignment horizontal="center" vertical="center" wrapText="1" readingOrder="2"/>
    </xf>
    <xf numFmtId="0" fontId="85" fillId="0" borderId="0" xfId="0" applyFont="1" applyFill="1" applyBorder="1" applyAlignment="1">
      <alignment horizontal="center" vertical="center"/>
    </xf>
    <xf numFmtId="0" fontId="2" fillId="0" borderId="0" xfId="0" applyFont="1" applyFill="1" applyAlignment="1" applyProtection="1">
      <alignment horizontal="center" vertical="center" wrapText="1" readingOrder="2"/>
      <protection locked="0"/>
    </xf>
    <xf numFmtId="1" fontId="58" fillId="0" borderId="20" xfId="0" applyNumberFormat="1" applyFont="1" applyFill="1" applyBorder="1" applyAlignment="1">
      <alignment horizontal="center" vertical="top" wrapText="1" readingOrder="2"/>
    </xf>
    <xf numFmtId="0" fontId="59" fillId="0" borderId="13" xfId="0" applyFont="1" applyFill="1" applyBorder="1" applyAlignment="1">
      <alignment horizontal="center" vertical="top" wrapText="1"/>
    </xf>
    <xf numFmtId="0" fontId="4" fillId="0" borderId="88" xfId="0" quotePrefix="1" applyFont="1" applyFill="1" applyBorder="1" applyAlignment="1">
      <alignment horizontal="center" vertical="top" wrapText="1"/>
    </xf>
    <xf numFmtId="0" fontId="4" fillId="0" borderId="89" xfId="0" quotePrefix="1" applyFont="1" applyFill="1" applyBorder="1" applyAlignment="1">
      <alignment horizontal="center" vertical="top" wrapText="1"/>
    </xf>
    <xf numFmtId="0" fontId="4" fillId="0" borderId="88" xfId="0" applyFont="1" applyFill="1" applyBorder="1" applyAlignment="1">
      <alignment horizontal="center" vertical="top" wrapText="1"/>
    </xf>
    <xf numFmtId="3" fontId="85" fillId="0" borderId="20" xfId="0" applyNumberFormat="1" applyFont="1" applyFill="1" applyBorder="1" applyAlignment="1">
      <alignment horizontal="center" vertical="top" readingOrder="2"/>
    </xf>
    <xf numFmtId="0" fontId="85" fillId="0" borderId="20" xfId="0" applyFont="1" applyFill="1" applyBorder="1" applyAlignment="1">
      <alignment horizontal="center" vertical="top" wrapText="1" readingOrder="2"/>
    </xf>
    <xf numFmtId="0" fontId="93" fillId="19" borderId="19" xfId="0" applyFont="1" applyFill="1" applyBorder="1" applyAlignment="1">
      <alignment horizontal="center" vertical="center" readingOrder="2"/>
    </xf>
    <xf numFmtId="3" fontId="51" fillId="0" borderId="12" xfId="0" applyNumberFormat="1" applyFont="1" applyFill="1" applyBorder="1" applyAlignment="1">
      <alignment horizontal="center" vertical="center" readingOrder="2"/>
    </xf>
    <xf numFmtId="0" fontId="51" fillId="0" borderId="12" xfId="0" applyFont="1" applyFill="1" applyBorder="1" applyAlignment="1">
      <alignment horizontal="center" vertical="center" readingOrder="2"/>
    </xf>
    <xf numFmtId="3" fontId="51" fillId="19" borderId="21" xfId="0" applyNumberFormat="1" applyFont="1" applyFill="1" applyBorder="1" applyAlignment="1">
      <alignment horizontal="center" vertical="center" readingOrder="2"/>
    </xf>
    <xf numFmtId="3" fontId="51" fillId="19" borderId="18" xfId="0" applyNumberFormat="1" applyFont="1" applyFill="1" applyBorder="1" applyAlignment="1">
      <alignment horizontal="center" vertical="center" readingOrder="2"/>
    </xf>
    <xf numFmtId="0" fontId="51" fillId="0" borderId="12" xfId="0" applyFont="1" applyFill="1" applyBorder="1" applyAlignment="1">
      <alignment horizontal="center" vertical="center" wrapText="1" readingOrder="2"/>
    </xf>
    <xf numFmtId="3" fontId="52" fillId="0" borderId="13" xfId="0" applyNumberFormat="1" applyFont="1" applyFill="1" applyBorder="1" applyAlignment="1">
      <alignment horizontal="center" vertical="top" readingOrder="2"/>
    </xf>
    <xf numFmtId="3" fontId="5" fillId="0" borderId="12" xfId="0" applyNumberFormat="1" applyFont="1" applyFill="1" applyBorder="1" applyAlignment="1">
      <alignment horizontal="center" vertical="top" readingOrder="2"/>
    </xf>
    <xf numFmtId="3" fontId="5" fillId="0" borderId="13" xfId="0" applyNumberFormat="1" applyFont="1" applyFill="1" applyBorder="1" applyAlignment="1">
      <alignment horizontal="center" vertical="top" readingOrder="2"/>
    </xf>
    <xf numFmtId="3" fontId="59" fillId="0" borderId="20" xfId="0" applyNumberFormat="1" applyFont="1" applyFill="1" applyBorder="1" applyAlignment="1">
      <alignment horizontal="center" vertical="top" wrapText="1" readingOrder="2"/>
    </xf>
    <xf numFmtId="3" fontId="59" fillId="0" borderId="13" xfId="0" applyNumberFormat="1" applyFont="1" applyFill="1" applyBorder="1" applyAlignment="1">
      <alignment horizontal="center" vertical="top" wrapText="1" readingOrder="2"/>
    </xf>
    <xf numFmtId="0" fontId="5" fillId="0" borderId="74" xfId="0" applyFont="1" applyFill="1" applyBorder="1" applyAlignment="1">
      <alignment readingOrder="2"/>
    </xf>
    <xf numFmtId="0" fontId="52" fillId="0" borderId="0" xfId="0" applyFont="1" applyFill="1" applyBorder="1" applyAlignment="1">
      <alignment horizontal="center" vertical="center" wrapText="1" readingOrder="2"/>
    </xf>
    <xf numFmtId="0" fontId="5" fillId="0" borderId="0" xfId="0" applyFont="1" applyFill="1" applyBorder="1" applyAlignment="1">
      <alignment vertical="center" wrapText="1" readingOrder="2"/>
    </xf>
    <xf numFmtId="49" fontId="4" fillId="0" borderId="74" xfId="0" applyNumberFormat="1" applyFont="1" applyFill="1" applyBorder="1" applyAlignment="1">
      <alignment horizontal="center" vertical="center" wrapText="1"/>
    </xf>
    <xf numFmtId="0" fontId="2" fillId="19" borderId="21" xfId="0" applyFont="1" applyFill="1" applyBorder="1" applyAlignment="1">
      <alignment horizontal="center" vertical="center"/>
    </xf>
    <xf numFmtId="1" fontId="4" fillId="0" borderId="15" xfId="0" applyNumberFormat="1" applyFont="1" applyFill="1" applyBorder="1" applyAlignment="1">
      <alignment horizontal="centerContinuous" vertical="top" wrapText="1"/>
    </xf>
    <xf numFmtId="0" fontId="2" fillId="0" borderId="74" xfId="0" applyFont="1" applyFill="1" applyBorder="1" applyAlignment="1">
      <alignment horizontal="center" vertical="top"/>
    </xf>
    <xf numFmtId="0" fontId="5" fillId="0" borderId="20" xfId="0" applyFont="1" applyFill="1" applyBorder="1" applyAlignment="1">
      <alignment horizontal="center"/>
    </xf>
    <xf numFmtId="0" fontId="2" fillId="0" borderId="13" xfId="0" applyFont="1" applyFill="1" applyBorder="1" applyAlignment="1">
      <alignment horizontal="center"/>
    </xf>
    <xf numFmtId="0" fontId="4" fillId="0" borderId="74" xfId="0" applyFont="1" applyFill="1" applyBorder="1" applyAlignment="1">
      <alignment horizontal="center" vertical="top" wrapText="1"/>
    </xf>
    <xf numFmtId="1" fontId="52" fillId="0" borderId="0" xfId="0" applyNumberFormat="1" applyFont="1" applyFill="1" applyBorder="1" applyAlignment="1" applyProtection="1">
      <alignment horizontal="center" vertical="top" wrapText="1"/>
      <protection locked="0"/>
    </xf>
    <xf numFmtId="1" fontId="52" fillId="0" borderId="74" xfId="0" applyNumberFormat="1" applyFont="1" applyFill="1" applyBorder="1" applyAlignment="1" applyProtection="1">
      <alignment horizontal="center" vertical="top" wrapText="1"/>
      <protection locked="0"/>
    </xf>
    <xf numFmtId="0" fontId="52" fillId="0" borderId="0" xfId="0" applyFont="1" applyFill="1" applyBorder="1" applyAlignment="1">
      <alignment horizontal="center" vertical="top" readingOrder="2"/>
    </xf>
    <xf numFmtId="0" fontId="52" fillId="0" borderId="74" xfId="0" applyFont="1" applyFill="1" applyBorder="1" applyAlignment="1">
      <alignment horizontal="center" vertical="top" readingOrder="2"/>
    </xf>
    <xf numFmtId="0" fontId="52" fillId="0" borderId="88" xfId="0" applyFont="1" applyFill="1" applyBorder="1" applyAlignment="1">
      <alignment vertical="top" wrapText="1"/>
    </xf>
    <xf numFmtId="0" fontId="52" fillId="0" borderId="75" xfId="0" applyFont="1" applyFill="1" applyBorder="1" applyAlignment="1">
      <alignment horizontal="center" vertical="top" readingOrder="2"/>
    </xf>
    <xf numFmtId="0" fontId="52" fillId="0" borderId="47" xfId="0" applyFont="1" applyFill="1" applyBorder="1" applyAlignment="1">
      <alignment horizontal="center" vertical="top" readingOrder="2"/>
    </xf>
    <xf numFmtId="0" fontId="4" fillId="0" borderId="57" xfId="0" applyFont="1" applyFill="1" applyBorder="1" applyAlignment="1">
      <alignment horizontal="center" vertical="top" wrapText="1"/>
    </xf>
    <xf numFmtId="1" fontId="1" fillId="0" borderId="47" xfId="0" quotePrefix="1" applyNumberFormat="1" applyFont="1" applyFill="1" applyBorder="1" applyAlignment="1" applyProtection="1">
      <alignment horizontal="center" vertical="top" wrapText="1"/>
      <protection locked="0"/>
    </xf>
    <xf numFmtId="166" fontId="4" fillId="0" borderId="88" xfId="0" quotePrefix="1" applyNumberFormat="1" applyFont="1" applyFill="1" applyBorder="1" applyAlignment="1">
      <alignment horizontal="center" vertical="top" wrapText="1"/>
    </xf>
    <xf numFmtId="1" fontId="1" fillId="0" borderId="74" xfId="0" quotePrefix="1" applyNumberFormat="1" applyFont="1" applyFill="1" applyBorder="1" applyAlignment="1" applyProtection="1">
      <alignment horizontal="center" vertical="top" wrapText="1"/>
      <protection locked="0"/>
    </xf>
    <xf numFmtId="0" fontId="4" fillId="0" borderId="90" xfId="0" quotePrefix="1" applyFont="1" applyFill="1" applyBorder="1" applyAlignment="1">
      <alignment horizontal="center" vertical="top" wrapText="1"/>
    </xf>
    <xf numFmtId="0" fontId="1" fillId="0" borderId="43" xfId="0" applyFont="1" applyFill="1" applyBorder="1" applyAlignment="1">
      <alignment horizontal="center" vertical="top" wrapText="1" readingOrder="2"/>
    </xf>
    <xf numFmtId="0" fontId="48" fillId="0" borderId="58" xfId="0" quotePrefix="1" applyFont="1" applyFill="1" applyBorder="1" applyAlignment="1">
      <alignment horizontal="center" vertical="top"/>
    </xf>
    <xf numFmtId="0" fontId="1" fillId="0" borderId="12" xfId="0" applyNumberFormat="1" applyFont="1" applyBorder="1" applyAlignment="1">
      <alignment horizontal="centerContinuous" vertical="top"/>
    </xf>
    <xf numFmtId="1" fontId="1" fillId="0" borderId="65" xfId="0" quotePrefix="1" applyNumberFormat="1" applyFont="1" applyFill="1" applyBorder="1" applyAlignment="1">
      <alignment horizontal="center" vertical="top" wrapText="1" readingOrder="2"/>
    </xf>
    <xf numFmtId="0" fontId="1" fillId="0" borderId="77" xfId="0" quotePrefix="1" applyFont="1" applyFill="1" applyBorder="1" applyAlignment="1">
      <alignment horizontal="center" vertical="top" wrapText="1"/>
    </xf>
    <xf numFmtId="0" fontId="1" fillId="0" borderId="0" xfId="0" applyNumberFormat="1" applyFont="1" applyBorder="1" applyAlignment="1">
      <alignment horizontal="centerContinuous" vertical="top"/>
    </xf>
    <xf numFmtId="0" fontId="4" fillId="0" borderId="14" xfId="0" applyFont="1" applyFill="1" applyBorder="1" applyAlignment="1">
      <alignment horizontal="centerContinuous" vertical="top" wrapText="1"/>
    </xf>
    <xf numFmtId="0" fontId="2" fillId="0" borderId="75" xfId="0" applyFont="1" applyFill="1" applyBorder="1" applyAlignment="1" applyProtection="1">
      <alignment horizontal="center" vertical="center" wrapText="1" readingOrder="1"/>
      <protection locked="0"/>
    </xf>
    <xf numFmtId="1" fontId="1" fillId="0" borderId="73" xfId="0" quotePrefix="1" applyNumberFormat="1" applyFont="1" applyFill="1" applyBorder="1" applyAlignment="1">
      <alignment horizontal="center" vertical="top" wrapText="1" readingOrder="2"/>
    </xf>
    <xf numFmtId="1" fontId="4" fillId="0" borderId="47" xfId="0" quotePrefix="1" applyNumberFormat="1" applyFont="1" applyFill="1" applyBorder="1" applyAlignment="1">
      <alignment horizontal="center" vertical="top" wrapText="1"/>
    </xf>
    <xf numFmtId="0" fontId="1" fillId="0" borderId="88" xfId="0" applyFont="1" applyFill="1" applyBorder="1" applyAlignment="1">
      <alignment horizontal="center" vertical="top" wrapText="1"/>
    </xf>
    <xf numFmtId="0" fontId="1" fillId="0" borderId="75" xfId="0" applyFont="1" applyFill="1" applyBorder="1" applyAlignment="1">
      <alignment horizontal="center" vertical="top" wrapText="1" readingOrder="2"/>
    </xf>
    <xf numFmtId="0" fontId="95" fillId="0" borderId="75" xfId="0" quotePrefix="1" applyFont="1" applyFill="1" applyBorder="1" applyAlignment="1">
      <alignment horizontal="center" vertical="center" wrapText="1"/>
    </xf>
    <xf numFmtId="0" fontId="1" fillId="0" borderId="88" xfId="0" applyFont="1" applyFill="1" applyBorder="1" applyAlignment="1">
      <alignment horizontal="center" vertical="top"/>
    </xf>
    <xf numFmtId="1" fontId="1" fillId="0" borderId="75" xfId="0" quotePrefix="1" applyNumberFormat="1" applyFont="1" applyFill="1" applyBorder="1" applyAlignment="1">
      <alignment horizontal="center" vertical="top" wrapText="1" readingOrder="2"/>
    </xf>
    <xf numFmtId="1" fontId="4" fillId="0" borderId="47" xfId="0" quotePrefix="1" applyNumberFormat="1" applyFont="1" applyFill="1" applyBorder="1" applyAlignment="1" applyProtection="1">
      <alignment horizontal="center" vertical="top" wrapText="1"/>
      <protection locked="0"/>
    </xf>
    <xf numFmtId="0" fontId="1" fillId="0" borderId="0" xfId="0" quotePrefix="1" applyFont="1" applyFill="1" applyBorder="1" applyAlignment="1">
      <alignment horizontal="center" vertical="top" wrapText="1" readingOrder="2"/>
    </xf>
    <xf numFmtId="0" fontId="4" fillId="0" borderId="47" xfId="0" quotePrefix="1" applyFont="1" applyFill="1" applyBorder="1" applyAlignment="1">
      <alignment horizontal="center" vertical="top"/>
    </xf>
    <xf numFmtId="49" fontId="1" fillId="0" borderId="88" xfId="0" applyNumberFormat="1" applyFont="1" applyFill="1" applyBorder="1" applyAlignment="1">
      <alignment horizontal="center" vertical="top" wrapText="1"/>
    </xf>
    <xf numFmtId="0" fontId="1" fillId="0" borderId="75" xfId="0" quotePrefix="1" applyFont="1" applyFill="1" applyBorder="1" applyAlignment="1">
      <alignment horizontal="center" vertical="top" wrapText="1" readingOrder="2"/>
    </xf>
    <xf numFmtId="1" fontId="4" fillId="0" borderId="14" xfId="0" quotePrefix="1" applyNumberFormat="1" applyFont="1" applyFill="1" applyBorder="1" applyAlignment="1" applyProtection="1">
      <alignment horizontal="center" vertical="top" wrapText="1"/>
      <protection locked="0"/>
    </xf>
    <xf numFmtId="0" fontId="1" fillId="0" borderId="70" xfId="0" applyFont="1" applyFill="1" applyBorder="1" applyAlignment="1">
      <alignment horizontal="center" vertical="top"/>
    </xf>
    <xf numFmtId="0" fontId="2" fillId="0" borderId="75" xfId="0" applyFont="1" applyFill="1" applyBorder="1" applyAlignment="1">
      <alignment horizontal="center" vertical="top" wrapText="1"/>
    </xf>
    <xf numFmtId="0" fontId="4" fillId="0" borderId="88" xfId="0" applyFont="1" applyFill="1" applyBorder="1" applyAlignment="1" applyProtection="1">
      <alignment horizontal="center" vertical="top" wrapText="1"/>
      <protection locked="0"/>
    </xf>
    <xf numFmtId="0" fontId="4" fillId="0" borderId="75" xfId="0" applyFont="1" applyFill="1" applyBorder="1" applyAlignment="1" applyProtection="1">
      <alignment horizontal="center" vertical="top" wrapText="1"/>
      <protection locked="0"/>
    </xf>
    <xf numFmtId="0" fontId="52" fillId="0" borderId="71" xfId="0" applyFont="1" applyFill="1" applyBorder="1" applyAlignment="1">
      <alignment vertical="top" wrapText="1"/>
    </xf>
    <xf numFmtId="0" fontId="1" fillId="0" borderId="65" xfId="0" quotePrefix="1" applyFont="1" applyFill="1" applyBorder="1" applyAlignment="1">
      <alignment horizontal="center" vertical="top" wrapText="1" readingOrder="2"/>
    </xf>
    <xf numFmtId="0" fontId="52" fillId="0" borderId="73" xfId="0" applyFont="1" applyFill="1" applyBorder="1" applyAlignment="1">
      <alignment horizontal="center" vertical="top"/>
    </xf>
    <xf numFmtId="0" fontId="52" fillId="0" borderId="14" xfId="0" applyFont="1" applyFill="1" applyBorder="1" applyAlignment="1">
      <alignment horizontal="center" vertical="top"/>
    </xf>
    <xf numFmtId="0" fontId="4" fillId="0" borderId="14" xfId="0" quotePrefix="1" applyFont="1" applyFill="1" applyBorder="1" applyAlignment="1">
      <alignment horizontal="center" vertical="top" readingOrder="2"/>
    </xf>
    <xf numFmtId="0" fontId="2" fillId="0" borderId="65" xfId="0" applyFont="1" applyFill="1" applyBorder="1" applyAlignment="1" applyProtection="1">
      <alignment horizontal="center" vertical="center" wrapText="1"/>
      <protection locked="0"/>
    </xf>
    <xf numFmtId="0" fontId="15" fillId="0" borderId="73" xfId="0" applyFont="1" applyFill="1" applyBorder="1" applyAlignment="1">
      <alignment horizontal="center" vertical="center" wrapText="1"/>
    </xf>
    <xf numFmtId="0" fontId="4" fillId="0" borderId="73" xfId="0" quotePrefix="1" applyFont="1" applyFill="1" applyBorder="1" applyAlignment="1">
      <alignment horizontal="center" vertical="top" readingOrder="2"/>
    </xf>
    <xf numFmtId="0" fontId="4" fillId="0" borderId="47" xfId="0" quotePrefix="1" applyFont="1" applyFill="1" applyBorder="1" applyAlignment="1">
      <alignment horizontal="center" vertical="top" readingOrder="2"/>
    </xf>
    <xf numFmtId="0" fontId="52" fillId="0" borderId="20" xfId="0" applyFont="1" applyFill="1" applyBorder="1" applyAlignment="1">
      <alignment horizontal="center" vertical="top"/>
    </xf>
    <xf numFmtId="0" fontId="4" fillId="0" borderId="67" xfId="0" quotePrefix="1" applyFont="1" applyFill="1" applyBorder="1" applyAlignment="1">
      <alignment horizontal="center" vertical="top" wrapText="1"/>
    </xf>
    <xf numFmtId="0" fontId="1" fillId="0" borderId="67" xfId="0" applyFont="1" applyFill="1" applyBorder="1" applyAlignment="1">
      <alignment horizontal="center" vertical="top" wrapText="1" readingOrder="2"/>
    </xf>
    <xf numFmtId="0" fontId="1" fillId="0" borderId="73" xfId="0" applyNumberFormat="1" applyFont="1" applyFill="1" applyBorder="1" applyAlignment="1">
      <alignment horizontal="center" vertical="top" wrapText="1" readingOrder="2"/>
    </xf>
    <xf numFmtId="1" fontId="4" fillId="0" borderId="47" xfId="0" quotePrefix="1" applyNumberFormat="1" applyFont="1" applyFill="1" applyBorder="1" applyAlignment="1">
      <alignment horizontal="center" vertical="center" wrapText="1"/>
    </xf>
    <xf numFmtId="1" fontId="4" fillId="0" borderId="14" xfId="0" quotePrefix="1" applyNumberFormat="1" applyFont="1" applyFill="1" applyBorder="1" applyAlignment="1">
      <alignment horizontal="center" vertical="center" wrapText="1"/>
    </xf>
    <xf numFmtId="1" fontId="52" fillId="0" borderId="82" xfId="0" applyNumberFormat="1" applyFont="1" applyFill="1" applyBorder="1" applyAlignment="1">
      <alignment horizontal="center" vertical="top" wrapText="1"/>
    </xf>
    <xf numFmtId="1" fontId="52" fillId="0" borderId="14" xfId="0" applyNumberFormat="1" applyFont="1" applyFill="1" applyBorder="1" applyAlignment="1">
      <alignment horizontal="center" vertical="top" wrapText="1"/>
    </xf>
    <xf numFmtId="0" fontId="2" fillId="0" borderId="14" xfId="0" applyFont="1" applyFill="1" applyBorder="1" applyAlignment="1">
      <alignment horizontal="center" vertical="top"/>
    </xf>
    <xf numFmtId="0" fontId="4" fillId="0" borderId="68" xfId="0" quotePrefix="1" applyFont="1" applyFill="1" applyBorder="1" applyAlignment="1">
      <alignment horizontal="center" vertical="top" wrapText="1"/>
    </xf>
    <xf numFmtId="49" fontId="1" fillId="0" borderId="91" xfId="0" applyNumberFormat="1" applyFont="1" applyFill="1" applyBorder="1" applyAlignment="1">
      <alignment horizontal="center" vertical="top" wrapText="1"/>
    </xf>
    <xf numFmtId="0" fontId="4" fillId="0" borderId="69" xfId="0" applyFont="1" applyFill="1" applyBorder="1" applyAlignment="1">
      <alignment horizontal="center" vertical="top" wrapText="1"/>
    </xf>
    <xf numFmtId="0" fontId="4" fillId="0" borderId="0" xfId="0" applyFont="1" applyFill="1" applyBorder="1" applyAlignment="1">
      <alignment horizontal="left" vertical="top" wrapText="1"/>
    </xf>
    <xf numFmtId="0" fontId="1" fillId="0" borderId="71" xfId="0" applyFont="1" applyFill="1" applyBorder="1" applyAlignment="1" applyProtection="1">
      <alignment horizontal="center" vertical="top" wrapText="1"/>
      <protection locked="0"/>
    </xf>
    <xf numFmtId="1" fontId="4" fillId="0" borderId="20" xfId="0" quotePrefix="1" applyNumberFormat="1" applyFont="1" applyFill="1" applyBorder="1" applyAlignment="1">
      <alignment horizontal="center" vertical="top" wrapText="1"/>
    </xf>
    <xf numFmtId="0" fontId="4" fillId="0" borderId="73" xfId="0" quotePrefix="1" applyFont="1" applyFill="1" applyBorder="1" applyAlignment="1">
      <alignment horizontal="center" vertical="top" wrapText="1"/>
    </xf>
    <xf numFmtId="0" fontId="1" fillId="0" borderId="67" xfId="0" applyFont="1" applyFill="1" applyBorder="1" applyAlignment="1" applyProtection="1">
      <alignment horizontal="center" vertical="top" wrapText="1"/>
      <protection locked="0"/>
    </xf>
    <xf numFmtId="0" fontId="1" fillId="0" borderId="73" xfId="0" quotePrefix="1" applyFont="1" applyFill="1" applyBorder="1" applyAlignment="1">
      <alignment horizontal="center" vertical="top" wrapText="1" readingOrder="2"/>
    </xf>
    <xf numFmtId="1" fontId="4" fillId="0" borderId="14" xfId="0" quotePrefix="1" applyNumberFormat="1" applyFont="1" applyFill="1" applyBorder="1" applyAlignment="1">
      <alignment horizontal="center" vertical="top" wrapText="1"/>
    </xf>
    <xf numFmtId="0" fontId="1" fillId="0" borderId="88" xfId="0" applyFont="1" applyFill="1" applyBorder="1" applyAlignment="1" applyProtection="1">
      <alignment horizontal="center" vertical="top" wrapText="1"/>
      <protection locked="0"/>
    </xf>
    <xf numFmtId="0" fontId="4" fillId="0" borderId="73" xfId="0" quotePrefix="1" applyFont="1" applyFill="1" applyBorder="1" applyAlignment="1">
      <alignment horizontal="center" vertical="top" readingOrder="1"/>
    </xf>
    <xf numFmtId="0" fontId="4" fillId="0" borderId="14" xfId="0" quotePrefix="1" applyFont="1" applyFill="1" applyBorder="1" applyAlignment="1">
      <alignment horizontal="center" vertical="top" readingOrder="1"/>
    </xf>
    <xf numFmtId="0" fontId="4" fillId="0" borderId="47" xfId="0" quotePrefix="1" applyFont="1" applyFill="1" applyBorder="1" applyAlignment="1">
      <alignment horizontal="center" vertical="top" wrapText="1"/>
    </xf>
    <xf numFmtId="0" fontId="4" fillId="0" borderId="85" xfId="0" applyFont="1" applyFill="1" applyBorder="1" applyAlignment="1" applyProtection="1">
      <alignment horizontal="center" vertical="top" wrapText="1"/>
    </xf>
    <xf numFmtId="0" fontId="2" fillId="0" borderId="72" xfId="0" applyFont="1" applyFill="1" applyBorder="1" applyAlignment="1">
      <alignment horizontal="center" vertical="top"/>
    </xf>
    <xf numFmtId="0" fontId="2" fillId="0" borderId="65" xfId="0" applyFont="1" applyFill="1" applyBorder="1" applyAlignment="1">
      <alignment horizontal="center" vertical="top" wrapText="1"/>
    </xf>
    <xf numFmtId="1" fontId="4" fillId="0" borderId="41" xfId="0" quotePrefix="1" applyNumberFormat="1" applyFont="1" applyFill="1" applyBorder="1" applyAlignment="1">
      <alignment horizontal="center" vertical="top" wrapText="1"/>
    </xf>
    <xf numFmtId="0" fontId="2" fillId="0" borderId="70" xfId="0" applyFont="1" applyFill="1" applyBorder="1" applyAlignment="1" applyProtection="1">
      <alignment horizontal="center" vertical="top" wrapText="1"/>
      <protection locked="0"/>
    </xf>
    <xf numFmtId="0" fontId="4" fillId="0" borderId="75" xfId="0" applyFont="1" applyFill="1" applyBorder="1" applyAlignment="1">
      <alignment horizontal="left" vertical="top" wrapText="1"/>
    </xf>
    <xf numFmtId="1" fontId="4" fillId="0" borderId="54" xfId="0" quotePrefix="1" applyNumberFormat="1" applyFont="1" applyFill="1" applyBorder="1" applyAlignment="1">
      <alignment horizontal="center" vertical="top" wrapText="1"/>
    </xf>
    <xf numFmtId="0" fontId="4" fillId="0" borderId="14" xfId="0" applyFont="1" applyFill="1" applyBorder="1" applyAlignment="1">
      <alignment horizontal="left" vertical="top" wrapText="1"/>
    </xf>
    <xf numFmtId="0" fontId="12" fillId="0" borderId="65" xfId="0" applyFont="1" applyFill="1" applyBorder="1" applyAlignment="1">
      <alignment horizontal="center" vertical="top" wrapText="1" readingOrder="2"/>
    </xf>
    <xf numFmtId="0" fontId="4" fillId="0" borderId="10" xfId="0" quotePrefix="1" applyFont="1" applyFill="1" applyBorder="1" applyAlignment="1">
      <alignment horizontal="center" vertical="top" wrapText="1"/>
    </xf>
    <xf numFmtId="0" fontId="12" fillId="0" borderId="10" xfId="0" applyFont="1" applyFill="1" applyBorder="1" applyAlignment="1">
      <alignment horizontal="center" vertical="top" wrapText="1" readingOrder="2"/>
    </xf>
    <xf numFmtId="0" fontId="2" fillId="0" borderId="73" xfId="0" applyFont="1" applyFill="1" applyBorder="1" applyAlignment="1">
      <alignment horizontal="center" vertical="top" readingOrder="1"/>
    </xf>
    <xf numFmtId="0" fontId="5" fillId="0" borderId="85" xfId="0" applyFont="1" applyFill="1" applyBorder="1" applyAlignment="1" applyProtection="1">
      <alignment horizontal="center" vertical="center" wrapText="1"/>
      <protection locked="0"/>
    </xf>
    <xf numFmtId="0" fontId="1" fillId="0" borderId="21" xfId="0" applyNumberFormat="1" applyFont="1" applyFill="1" applyBorder="1" applyAlignment="1">
      <alignment horizontal="centerContinuous" vertical="top"/>
    </xf>
    <xf numFmtId="0" fontId="48" fillId="0" borderId="14" xfId="0" applyFont="1" applyFill="1" applyBorder="1" applyAlignment="1">
      <alignment horizontal="centerContinuous" vertical="top" wrapText="1"/>
    </xf>
    <xf numFmtId="0" fontId="2" fillId="0" borderId="73" xfId="0" applyFont="1" applyFill="1" applyBorder="1" applyAlignment="1">
      <alignment horizontal="center" vertical="top" wrapText="1" readingOrder="1"/>
    </xf>
    <xf numFmtId="0" fontId="52" fillId="0" borderId="12" xfId="0" applyFont="1" applyFill="1" applyBorder="1" applyAlignment="1">
      <alignment horizontal="center" vertical="top" readingOrder="1"/>
    </xf>
    <xf numFmtId="0" fontId="52" fillId="0" borderId="13" xfId="0" applyFont="1" applyFill="1" applyBorder="1" applyAlignment="1">
      <alignment horizontal="center" vertical="top" readingOrder="1"/>
    </xf>
    <xf numFmtId="0" fontId="4" fillId="0" borderId="13" xfId="0" quotePrefix="1" applyFont="1" applyFill="1" applyBorder="1" applyAlignment="1">
      <alignment horizontal="center" vertical="top" readingOrder="1"/>
    </xf>
    <xf numFmtId="0" fontId="4" fillId="0" borderId="12" xfId="0" quotePrefix="1" applyFont="1" applyFill="1" applyBorder="1" applyAlignment="1">
      <alignment horizontal="center" vertical="top" readingOrder="1"/>
    </xf>
    <xf numFmtId="0" fontId="48" fillId="0" borderId="0" xfId="0" applyFont="1" applyFill="1" applyAlignment="1">
      <alignment horizontal="center" vertical="top" wrapText="1"/>
    </xf>
    <xf numFmtId="0" fontId="48" fillId="0" borderId="14" xfId="0" applyFont="1" applyFill="1" applyBorder="1" applyAlignment="1" applyProtection="1">
      <alignment horizontal="center" vertical="top" wrapText="1"/>
      <protection locked="0"/>
    </xf>
    <xf numFmtId="0" fontId="4" fillId="0" borderId="0" xfId="0" applyFont="1" applyFill="1" applyBorder="1" applyAlignment="1" applyProtection="1">
      <alignment horizontal="center" vertical="top" wrapText="1" readingOrder="2"/>
      <protection locked="0"/>
    </xf>
    <xf numFmtId="0" fontId="4" fillId="0" borderId="14" xfId="0" applyFont="1" applyFill="1" applyBorder="1" applyAlignment="1" applyProtection="1">
      <alignment horizontal="center" vertical="top" wrapText="1" readingOrder="2"/>
      <protection locked="0"/>
    </xf>
    <xf numFmtId="49" fontId="48" fillId="0" borderId="0" xfId="0" applyNumberFormat="1" applyFont="1" applyFill="1" applyAlignment="1" applyProtection="1">
      <alignment horizontal="center" vertical="top" wrapText="1"/>
      <protection locked="0"/>
    </xf>
    <xf numFmtId="49" fontId="48" fillId="0" borderId="14" xfId="0" applyNumberFormat="1" applyFont="1" applyFill="1" applyBorder="1" applyAlignment="1" applyProtection="1">
      <alignment horizontal="center" vertical="top" wrapText="1"/>
      <protection locked="0"/>
    </xf>
    <xf numFmtId="0" fontId="1" fillId="0" borderId="12" xfId="0" applyNumberFormat="1" applyFont="1" applyFill="1" applyBorder="1" applyAlignment="1">
      <alignment horizontal="center" vertical="top" wrapText="1"/>
    </xf>
    <xf numFmtId="1" fontId="4" fillId="24" borderId="12" xfId="0" applyNumberFormat="1" applyFont="1" applyFill="1" applyBorder="1" applyAlignment="1" applyProtection="1">
      <alignment horizontal="center" vertical="top"/>
      <protection locked="0"/>
    </xf>
    <xf numFmtId="0" fontId="2" fillId="24" borderId="0" xfId="0" applyFont="1" applyFill="1" applyBorder="1" applyAlignment="1" applyProtection="1">
      <alignment horizontal="center" vertical="top" wrapText="1"/>
      <protection locked="0"/>
    </xf>
    <xf numFmtId="0" fontId="1" fillId="24" borderId="12" xfId="0" applyFont="1" applyFill="1" applyBorder="1" applyAlignment="1" applyProtection="1">
      <alignment horizontal="center" vertical="top" wrapText="1"/>
      <protection locked="0"/>
    </xf>
    <xf numFmtId="1" fontId="1" fillId="24" borderId="10" xfId="0" quotePrefix="1" applyNumberFormat="1" applyFont="1" applyFill="1" applyBorder="1" applyAlignment="1">
      <alignment horizontal="center" vertical="top" wrapText="1" readingOrder="2"/>
    </xf>
    <xf numFmtId="1" fontId="4" fillId="24" borderId="13" xfId="0" applyNumberFormat="1" applyFont="1" applyFill="1" applyBorder="1" applyAlignment="1">
      <alignment horizontal="center" vertical="top"/>
    </xf>
    <xf numFmtId="0" fontId="4" fillId="24" borderId="22" xfId="0" applyFont="1" applyFill="1" applyBorder="1" applyAlignment="1" applyProtection="1">
      <alignment horizontal="center" vertical="top" wrapText="1"/>
      <protection locked="0"/>
    </xf>
    <xf numFmtId="0" fontId="4" fillId="24" borderId="13" xfId="0" applyFont="1" applyFill="1" applyBorder="1" applyAlignment="1" applyProtection="1">
      <alignment horizontal="center" vertical="top" wrapText="1"/>
      <protection locked="0"/>
    </xf>
    <xf numFmtId="1" fontId="48" fillId="0" borderId="12" xfId="0" quotePrefix="1" applyNumberFormat="1" applyFont="1" applyFill="1" applyBorder="1" applyAlignment="1">
      <alignment horizontal="center" vertical="top" wrapText="1"/>
    </xf>
    <xf numFmtId="1" fontId="48" fillId="0" borderId="13" xfId="0" quotePrefix="1" applyNumberFormat="1" applyFont="1" applyFill="1" applyBorder="1" applyAlignment="1">
      <alignment horizontal="center" vertical="top" wrapText="1"/>
    </xf>
    <xf numFmtId="49" fontId="2" fillId="0" borderId="65" xfId="0" applyNumberFormat="1" applyFont="1" applyFill="1" applyBorder="1" applyAlignment="1">
      <alignment horizontal="centerContinuous" vertical="top" wrapText="1" readingOrder="2"/>
    </xf>
    <xf numFmtId="0" fontId="0" fillId="0" borderId="0" xfId="0" applyAlignment="1">
      <alignment wrapText="1"/>
    </xf>
    <xf numFmtId="3" fontId="0" fillId="0" borderId="0" xfId="0" applyNumberFormat="1"/>
    <xf numFmtId="0" fontId="2" fillId="24" borderId="0" xfId="0" applyFont="1" applyFill="1"/>
    <xf numFmtId="0" fontId="52" fillId="0" borderId="73" xfId="0" applyFont="1" applyFill="1" applyBorder="1" applyAlignment="1">
      <alignment vertical="center" readingOrder="2"/>
    </xf>
    <xf numFmtId="0" fontId="4" fillId="0" borderId="92" xfId="0" quotePrefix="1" applyFont="1" applyFill="1" applyBorder="1" applyAlignment="1">
      <alignment horizontal="center" vertical="top" wrapText="1"/>
    </xf>
    <xf numFmtId="0" fontId="95" fillId="0" borderId="92" xfId="0" applyFont="1" applyFill="1" applyBorder="1" applyAlignment="1">
      <alignment horizontal="center" vertical="center" wrapText="1"/>
    </xf>
    <xf numFmtId="1" fontId="15" fillId="0" borderId="92" xfId="0" quotePrefix="1" applyNumberFormat="1" applyFont="1" applyFill="1" applyBorder="1" applyAlignment="1">
      <alignment horizontal="center" vertical="center" wrapText="1" readingOrder="2"/>
    </xf>
    <xf numFmtId="1" fontId="14" fillId="0" borderId="92" xfId="0" applyNumberFormat="1" applyFont="1" applyFill="1" applyBorder="1" applyAlignment="1">
      <alignment horizontal="center" vertical="center" wrapText="1" readingOrder="2"/>
    </xf>
    <xf numFmtId="0" fontId="12" fillId="0" borderId="92" xfId="0" applyFont="1" applyFill="1" applyBorder="1" applyAlignment="1">
      <alignment horizontal="right" vertical="top" wrapText="1"/>
    </xf>
    <xf numFmtId="0" fontId="52" fillId="0" borderId="92" xfId="0" applyFont="1" applyFill="1" applyBorder="1" applyAlignment="1">
      <alignment horizontal="right" vertical="top" wrapText="1"/>
    </xf>
    <xf numFmtId="0" fontId="52" fillId="0" borderId="92" xfId="0" applyFont="1" applyFill="1" applyBorder="1" applyAlignment="1">
      <alignment horizontal="center" vertical="top" wrapText="1"/>
    </xf>
    <xf numFmtId="49" fontId="1" fillId="0" borderId="92" xfId="0" applyNumberFormat="1" applyFont="1" applyFill="1" applyBorder="1" applyAlignment="1">
      <alignment horizontal="center" vertical="center" wrapText="1"/>
    </xf>
    <xf numFmtId="0" fontId="52" fillId="0" borderId="92" xfId="0" applyFont="1" applyFill="1" applyBorder="1" applyAlignment="1">
      <alignment vertical="top" wrapText="1"/>
    </xf>
    <xf numFmtId="49" fontId="5" fillId="0" borderId="92" xfId="0" quotePrefix="1" applyNumberFormat="1" applyFont="1" applyFill="1" applyBorder="1" applyAlignment="1">
      <alignment horizontal="center" vertical="center" wrapText="1"/>
    </xf>
    <xf numFmtId="0" fontId="1" fillId="0" borderId="92" xfId="0" applyFont="1" applyFill="1" applyBorder="1" applyAlignment="1">
      <alignment horizontal="center" vertical="center"/>
    </xf>
    <xf numFmtId="0" fontId="99" fillId="0" borderId="93" xfId="0" applyFont="1" applyFill="1" applyBorder="1"/>
    <xf numFmtId="0" fontId="99" fillId="0" borderId="86" xfId="0" applyFont="1" applyFill="1" applyBorder="1"/>
    <xf numFmtId="0" fontId="99" fillId="0" borderId="92" xfId="0" applyFont="1" applyFill="1" applyBorder="1"/>
    <xf numFmtId="49" fontId="4" fillId="0" borderId="92" xfId="0" applyNumberFormat="1" applyFont="1" applyFill="1" applyBorder="1" applyAlignment="1">
      <alignment horizontal="center" vertical="top" wrapText="1"/>
    </xf>
    <xf numFmtId="49" fontId="95" fillId="0" borderId="92" xfId="0" applyNumberFormat="1" applyFont="1" applyFill="1" applyBorder="1" applyAlignment="1">
      <alignment horizontal="center" vertical="center" wrapText="1"/>
    </xf>
    <xf numFmtId="1" fontId="14" fillId="0" borderId="92" xfId="0" applyNumberFormat="1" applyFont="1" applyFill="1" applyBorder="1" applyAlignment="1">
      <alignment horizontal="center" vertical="top" wrapText="1" readingOrder="2"/>
    </xf>
    <xf numFmtId="0" fontId="52" fillId="0" borderId="93" xfId="0" applyFont="1" applyFill="1" applyBorder="1" applyAlignment="1">
      <alignment vertical="top" wrapText="1"/>
    </xf>
    <xf numFmtId="0" fontId="52" fillId="0" borderId="53" xfId="0" applyFont="1" applyFill="1" applyBorder="1" applyAlignment="1">
      <alignment horizontal="center" vertical="center" wrapText="1"/>
    </xf>
    <xf numFmtId="49" fontId="4" fillId="0" borderId="92" xfId="0" applyNumberFormat="1" applyFont="1" applyFill="1" applyBorder="1" applyAlignment="1">
      <alignment horizontal="center" vertical="top"/>
    </xf>
    <xf numFmtId="0" fontId="4" fillId="0" borderId="92" xfId="0" quotePrefix="1" applyFont="1" applyFill="1" applyBorder="1" applyAlignment="1">
      <alignment horizontal="center" vertical="top"/>
    </xf>
    <xf numFmtId="3" fontId="59" fillId="0" borderId="34" xfId="0" applyNumberFormat="1" applyFont="1" applyFill="1" applyBorder="1" applyAlignment="1">
      <alignment horizontal="center" vertical="top" readingOrder="2"/>
    </xf>
    <xf numFmtId="0" fontId="52" fillId="0" borderId="72" xfId="0" applyFont="1" applyFill="1" applyBorder="1" applyAlignment="1">
      <alignment vertical="top" wrapText="1"/>
    </xf>
    <xf numFmtId="0" fontId="16" fillId="0" borderId="0" xfId="0" applyFont="1" applyFill="1" applyBorder="1" applyAlignment="1">
      <alignment horizontal="center" vertical="center" readingOrder="2"/>
    </xf>
    <xf numFmtId="0" fontId="51" fillId="0" borderId="0" xfId="0" applyFont="1" applyFill="1" applyBorder="1" applyAlignment="1">
      <alignment horizontal="center" vertical="center"/>
    </xf>
    <xf numFmtId="0" fontId="51" fillId="0" borderId="0" xfId="0" applyFont="1" applyFill="1" applyBorder="1" applyAlignment="1">
      <alignment horizontal="center" vertical="center" readingOrder="2"/>
    </xf>
    <xf numFmtId="0" fontId="2" fillId="0" borderId="0" xfId="0" applyFont="1" applyFill="1" applyBorder="1" applyAlignment="1">
      <alignment horizontal="center" vertical="center" readingOrder="2"/>
    </xf>
    <xf numFmtId="0" fontId="16" fillId="0" borderId="0" xfId="0" applyFont="1" applyFill="1" applyBorder="1" applyAlignment="1">
      <alignment horizontal="center" vertical="center"/>
    </xf>
    <xf numFmtId="0" fontId="51" fillId="0" borderId="0" xfId="0" applyFont="1" applyFill="1" applyBorder="1" applyAlignment="1">
      <alignment horizontal="center"/>
    </xf>
    <xf numFmtId="165" fontId="4" fillId="0" borderId="53" xfId="0" quotePrefix="1" applyNumberFormat="1" applyFont="1" applyFill="1" applyBorder="1" applyAlignment="1">
      <alignment horizontal="center" vertical="top"/>
    </xf>
    <xf numFmtId="0" fontId="4" fillId="0" borderId="53" xfId="0" quotePrefix="1" applyFont="1" applyFill="1" applyBorder="1" applyAlignment="1">
      <alignment horizontal="center" vertical="top"/>
    </xf>
    <xf numFmtId="1" fontId="100" fillId="0" borderId="53" xfId="0" applyNumberFormat="1" applyFont="1" applyFill="1" applyBorder="1" applyAlignment="1" applyProtection="1">
      <alignment horizontal="center" vertical="center"/>
      <protection hidden="1"/>
    </xf>
    <xf numFmtId="0" fontId="4" fillId="0" borderId="53" xfId="0" applyFont="1" applyFill="1" applyBorder="1" applyAlignment="1">
      <alignment horizontal="left" vertical="top" wrapText="1"/>
    </xf>
    <xf numFmtId="0" fontId="12" fillId="0" borderId="53" xfId="0" applyFont="1" applyFill="1" applyBorder="1" applyAlignment="1">
      <alignment horizontal="right" vertical="top" readingOrder="2"/>
    </xf>
    <xf numFmtId="0" fontId="52" fillId="0" borderId="53" xfId="0" applyFont="1" applyFill="1" applyBorder="1" applyAlignment="1">
      <alignment horizontal="right" vertical="top" readingOrder="2"/>
    </xf>
    <xf numFmtId="0" fontId="52" fillId="0" borderId="53" xfId="0" applyFont="1" applyFill="1" applyBorder="1" applyAlignment="1">
      <alignment horizontal="center" vertical="top" readingOrder="2"/>
    </xf>
    <xf numFmtId="0" fontId="5" fillId="0" borderId="92" xfId="0" applyFont="1" applyFill="1" applyBorder="1" applyAlignment="1">
      <alignment horizontal="center" vertical="center" wrapText="1"/>
    </xf>
    <xf numFmtId="0" fontId="99" fillId="0" borderId="0" xfId="0" applyFont="1" applyFill="1" applyBorder="1" applyAlignment="1">
      <alignment horizontal="center" vertical="center"/>
    </xf>
    <xf numFmtId="165" fontId="4" fillId="0" borderId="0" xfId="0" quotePrefix="1" applyNumberFormat="1" applyFont="1" applyFill="1" applyBorder="1" applyAlignment="1">
      <alignment horizontal="center" vertical="center" wrapText="1"/>
    </xf>
    <xf numFmtId="1" fontId="4" fillId="0" borderId="0" xfId="0" quotePrefix="1" applyNumberFormat="1" applyFont="1" applyFill="1" applyBorder="1" applyAlignment="1" applyProtection="1">
      <alignment horizontal="center" vertical="center" wrapText="1"/>
      <protection locked="0"/>
    </xf>
    <xf numFmtId="0" fontId="4" fillId="0" borderId="0" xfId="0" quotePrefix="1" applyFont="1" applyFill="1" applyBorder="1" applyAlignment="1" applyProtection="1">
      <alignment horizontal="center" vertical="center" wrapText="1"/>
      <protection locked="0"/>
    </xf>
    <xf numFmtId="0" fontId="95"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52" fillId="0" borderId="73" xfId="0" applyFont="1" applyFill="1" applyBorder="1" applyAlignment="1">
      <alignment vertical="top" wrapText="1"/>
    </xf>
    <xf numFmtId="0" fontId="52" fillId="0" borderId="0" xfId="0" applyFont="1" applyFill="1" applyBorder="1" applyAlignment="1" applyProtection="1">
      <alignment horizontal="center" vertical="center" readingOrder="2"/>
      <protection locked="0"/>
    </xf>
    <xf numFmtId="0" fontId="52" fillId="0" borderId="73" xfId="0" applyFont="1" applyFill="1" applyBorder="1" applyAlignment="1" applyProtection="1">
      <alignment horizontal="center" vertical="center" readingOrder="2"/>
      <protection locked="0"/>
    </xf>
    <xf numFmtId="0" fontId="52" fillId="0" borderId="14" xfId="0" applyFont="1" applyFill="1" applyBorder="1" applyAlignment="1" applyProtection="1">
      <alignment horizontal="center" vertical="center" readingOrder="2"/>
      <protection locked="0"/>
    </xf>
    <xf numFmtId="0" fontId="5" fillId="0" borderId="72" xfId="0" applyFont="1" applyFill="1" applyBorder="1" applyAlignment="1">
      <alignment horizontal="center" vertical="center" readingOrder="2"/>
    </xf>
    <xf numFmtId="0" fontId="5" fillId="0" borderId="54" xfId="0" applyFont="1" applyFill="1" applyBorder="1" applyAlignment="1">
      <alignment horizontal="center" vertical="center" readingOrder="2"/>
    </xf>
    <xf numFmtId="0" fontId="5" fillId="0" borderId="75" xfId="0" applyFont="1" applyFill="1" applyBorder="1" applyAlignment="1">
      <alignment horizontal="center" vertical="center" wrapText="1" readingOrder="2"/>
    </xf>
    <xf numFmtId="0" fontId="53"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pplyProtection="1">
      <alignment horizontal="center" vertical="center" wrapText="1"/>
      <protection locked="0"/>
    </xf>
    <xf numFmtId="1" fontId="52" fillId="0" borderId="0" xfId="0" applyNumberFormat="1" applyFont="1" applyFill="1" applyBorder="1" applyAlignment="1">
      <alignment horizontal="center" vertical="center" wrapText="1"/>
    </xf>
    <xf numFmtId="0" fontId="53" fillId="0" borderId="0" xfId="0" applyFont="1" applyFill="1" applyBorder="1" applyAlignment="1" applyProtection="1">
      <alignment horizontal="center" vertical="center" wrapText="1"/>
      <protection locked="0"/>
    </xf>
    <xf numFmtId="0" fontId="12" fillId="0" borderId="0" xfId="0"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49" fontId="91" fillId="0" borderId="0" xfId="0" applyNumberFormat="1" applyFont="1" applyFill="1" applyBorder="1" applyAlignment="1">
      <alignment horizontal="center" vertical="center" wrapText="1"/>
    </xf>
    <xf numFmtId="0" fontId="5" fillId="25" borderId="0" xfId="0" applyFont="1" applyFill="1" applyBorder="1" applyAlignment="1">
      <alignment vertical="center" readingOrder="2"/>
    </xf>
    <xf numFmtId="0" fontId="52" fillId="18" borderId="0" xfId="0" applyFont="1" applyFill="1" applyBorder="1" applyAlignment="1" applyProtection="1">
      <alignment vertical="center"/>
      <protection locked="0"/>
    </xf>
    <xf numFmtId="0" fontId="52" fillId="0" borderId="14" xfId="0" applyFont="1" applyFill="1" applyBorder="1" applyAlignment="1">
      <alignment vertical="center"/>
    </xf>
    <xf numFmtId="0" fontId="2" fillId="0" borderId="14" xfId="0" applyFont="1" applyBorder="1" applyAlignment="1">
      <alignment horizontal="center" wrapText="1" readingOrder="2"/>
    </xf>
    <xf numFmtId="0" fontId="2" fillId="0" borderId="0" xfId="0" applyFont="1" applyFill="1" applyBorder="1" applyAlignment="1" applyProtection="1">
      <alignment vertical="center" readingOrder="2"/>
      <protection locked="0"/>
    </xf>
    <xf numFmtId="0" fontId="2" fillId="0" borderId="11" xfId="0" applyFont="1" applyFill="1" applyBorder="1" applyAlignment="1" applyProtection="1">
      <alignment vertical="center" readingOrder="2"/>
      <protection locked="0"/>
    </xf>
    <xf numFmtId="0" fontId="2" fillId="0" borderId="11" xfId="0" applyFont="1" applyBorder="1" applyAlignment="1">
      <alignment vertical="center" readingOrder="2"/>
    </xf>
    <xf numFmtId="0" fontId="2" fillId="0" borderId="0" xfId="0" applyFont="1" applyBorder="1" applyAlignment="1">
      <alignment vertical="center" readingOrder="2"/>
    </xf>
    <xf numFmtId="0" fontId="2" fillId="0" borderId="11" xfId="0" applyFont="1" applyBorder="1" applyAlignment="1">
      <alignment vertical="top" wrapText="1" readingOrder="2"/>
    </xf>
    <xf numFmtId="0" fontId="4" fillId="0" borderId="0" xfId="0" applyFont="1" applyBorder="1" applyAlignment="1">
      <alignment vertical="top" wrapText="1" readingOrder="2"/>
    </xf>
    <xf numFmtId="0" fontId="4" fillId="0" borderId="11" xfId="0" applyFont="1" applyBorder="1" applyAlignment="1">
      <alignment horizontal="center" vertical="top" wrapText="1" readingOrder="2"/>
    </xf>
    <xf numFmtId="0" fontId="4" fillId="0" borderId="0" xfId="0" applyFont="1" applyAlignment="1">
      <alignment vertical="top" wrapText="1" readingOrder="2"/>
    </xf>
    <xf numFmtId="0" fontId="6" fillId="0" borderId="0" xfId="0" applyFont="1" applyFill="1" applyBorder="1" applyAlignment="1">
      <alignment horizontal="center" readingOrder="2"/>
    </xf>
    <xf numFmtId="0" fontId="6" fillId="0" borderId="0" xfId="0" applyFont="1" applyFill="1" applyBorder="1" applyAlignment="1">
      <alignment readingOrder="2"/>
    </xf>
    <xf numFmtId="3" fontId="59" fillId="19" borderId="95" xfId="0" applyNumberFormat="1" applyFont="1" applyFill="1" applyBorder="1" applyAlignment="1">
      <alignment horizontal="center" vertical="top" readingOrder="2"/>
    </xf>
    <xf numFmtId="3" fontId="59" fillId="19" borderId="94" xfId="0" applyNumberFormat="1" applyFont="1" applyFill="1" applyBorder="1" applyAlignment="1">
      <alignment horizontal="center" vertical="top" readingOrder="2"/>
    </xf>
    <xf numFmtId="3" fontId="85" fillId="0" borderId="20" xfId="0" applyNumberFormat="1" applyFont="1" applyFill="1" applyBorder="1" applyAlignment="1">
      <alignment horizontal="center" vertical="center" wrapText="1" readingOrder="2"/>
    </xf>
    <xf numFmtId="1" fontId="85" fillId="0" borderId="34" xfId="0" applyNumberFormat="1" applyFont="1" applyFill="1" applyBorder="1" applyAlignment="1">
      <alignment horizontal="center" vertical="center" wrapText="1" readingOrder="2"/>
    </xf>
    <xf numFmtId="0" fontId="59" fillId="0" borderId="13" xfId="0" applyFont="1" applyFill="1" applyBorder="1" applyAlignment="1">
      <alignment horizontal="center" vertical="center" wrapText="1"/>
    </xf>
    <xf numFmtId="0" fontId="2" fillId="0" borderId="75" xfId="0" applyFont="1" applyFill="1" applyBorder="1" applyAlignment="1">
      <alignment horizontal="center" vertical="center" wrapText="1"/>
    </xf>
    <xf numFmtId="0" fontId="4" fillId="0" borderId="47" xfId="0" applyFont="1" applyFill="1" applyBorder="1" applyAlignment="1">
      <alignment horizontal="center" vertical="center" wrapText="1"/>
    </xf>
    <xf numFmtId="0" fontId="88" fillId="19" borderId="17" xfId="0" applyFont="1" applyFill="1" applyBorder="1" applyAlignment="1">
      <alignment horizontal="center" vertical="top" wrapText="1" readingOrder="2"/>
    </xf>
    <xf numFmtId="0" fontId="88" fillId="19" borderId="17" xfId="0" applyFont="1" applyFill="1" applyBorder="1" applyAlignment="1">
      <alignment horizontal="center" vertical="center" wrapText="1" readingOrder="2"/>
    </xf>
    <xf numFmtId="0" fontId="51" fillId="0" borderId="13" xfId="0" applyFont="1" applyFill="1" applyBorder="1" applyAlignment="1">
      <alignment horizontal="center" vertical="center" wrapText="1" readingOrder="2"/>
    </xf>
    <xf numFmtId="0" fontId="51" fillId="0" borderId="14" xfId="0" applyFont="1" applyFill="1" applyBorder="1" applyAlignment="1">
      <alignment horizontal="center" vertical="center" readingOrder="2"/>
    </xf>
    <xf numFmtId="1" fontId="51" fillId="0" borderId="12" xfId="0" quotePrefix="1" applyNumberFormat="1" applyFont="1" applyFill="1" applyBorder="1" applyAlignment="1">
      <alignment horizontal="center" vertical="center" wrapText="1" readingOrder="2"/>
    </xf>
    <xf numFmtId="1" fontId="51" fillId="0" borderId="13" xfId="0" quotePrefix="1" applyNumberFormat="1" applyFont="1" applyFill="1" applyBorder="1" applyAlignment="1">
      <alignment horizontal="center" vertical="center" wrapText="1" readingOrder="2"/>
    </xf>
    <xf numFmtId="49" fontId="51" fillId="0" borderId="13" xfId="0" applyNumberFormat="1" applyFont="1" applyFill="1" applyBorder="1" applyAlignment="1">
      <alignment horizontal="center" vertical="center" wrapText="1" readingOrder="2"/>
    </xf>
    <xf numFmtId="0" fontId="6" fillId="0" borderId="13" xfId="0" applyFont="1" applyFill="1" applyBorder="1" applyAlignment="1" applyProtection="1">
      <alignment horizontal="center" vertical="center" wrapText="1"/>
      <protection locked="0"/>
    </xf>
    <xf numFmtId="1" fontId="51" fillId="0" borderId="12" xfId="0" applyNumberFormat="1" applyFont="1" applyFill="1" applyBorder="1" applyAlignment="1">
      <alignment horizontal="center" vertical="center" wrapText="1" readingOrder="2"/>
    </xf>
    <xf numFmtId="0" fontId="51" fillId="0" borderId="13" xfId="0" quotePrefix="1" applyFont="1" applyFill="1" applyBorder="1" applyAlignment="1">
      <alignment horizontal="center" vertical="center" readingOrder="2"/>
    </xf>
    <xf numFmtId="0" fontId="51" fillId="0" borderId="13" xfId="0" quotePrefix="1" applyFont="1" applyFill="1" applyBorder="1" applyAlignment="1">
      <alignment horizontal="center" vertical="center"/>
    </xf>
    <xf numFmtId="0" fontId="51" fillId="0" borderId="34" xfId="0" applyFont="1" applyFill="1" applyBorder="1" applyAlignment="1">
      <alignment horizontal="center" vertical="top" readingOrder="2"/>
    </xf>
    <xf numFmtId="49" fontId="51" fillId="0" borderId="12" xfId="0" applyNumberFormat="1" applyFont="1" applyFill="1" applyBorder="1" applyAlignment="1">
      <alignment horizontal="center" vertical="center" wrapText="1" readingOrder="2"/>
    </xf>
    <xf numFmtId="1" fontId="51" fillId="0" borderId="12" xfId="0" quotePrefix="1" applyNumberFormat="1" applyFont="1" applyFill="1" applyBorder="1" applyAlignment="1">
      <alignment horizontal="center" vertical="center" wrapText="1"/>
    </xf>
    <xf numFmtId="1" fontId="51" fillId="0" borderId="13" xfId="0" quotePrefix="1" applyNumberFormat="1" applyFont="1" applyFill="1" applyBorder="1" applyAlignment="1">
      <alignment horizontal="center" vertical="center" wrapText="1"/>
    </xf>
    <xf numFmtId="0" fontId="51" fillId="0" borderId="12" xfId="0" applyFont="1" applyFill="1" applyBorder="1" applyAlignment="1">
      <alignment horizontal="center" vertical="center"/>
    </xf>
    <xf numFmtId="1" fontId="51" fillId="0" borderId="13" xfId="0" applyNumberFormat="1" applyFont="1" applyFill="1" applyBorder="1" applyAlignment="1" applyProtection="1">
      <alignment horizontal="center" vertical="center" wrapText="1"/>
    </xf>
    <xf numFmtId="49" fontId="51" fillId="0" borderId="13" xfId="0" applyNumberFormat="1" applyFont="1" applyFill="1" applyBorder="1" applyAlignment="1">
      <alignment horizontal="center" vertical="center" wrapText="1"/>
    </xf>
    <xf numFmtId="0" fontId="51" fillId="0" borderId="20" xfId="0" applyFont="1" applyFill="1" applyBorder="1" applyAlignment="1">
      <alignment horizontal="center" vertical="center"/>
    </xf>
    <xf numFmtId="49" fontId="51" fillId="0" borderId="0" xfId="0" applyNumberFormat="1" applyFont="1" applyFill="1" applyBorder="1" applyAlignment="1">
      <alignment horizontal="center" vertical="center" wrapText="1"/>
    </xf>
    <xf numFmtId="49" fontId="51" fillId="0" borderId="74" xfId="0" applyNumberFormat="1" applyFont="1" applyFill="1" applyBorder="1" applyAlignment="1">
      <alignment horizontal="center" vertical="center" wrapText="1"/>
    </xf>
    <xf numFmtId="49" fontId="51" fillId="24" borderId="0" xfId="0" applyNumberFormat="1" applyFont="1" applyFill="1" applyBorder="1" applyAlignment="1">
      <alignment horizontal="center" vertical="center" wrapText="1"/>
    </xf>
    <xf numFmtId="0" fontId="51" fillId="0" borderId="0" xfId="0" applyFont="1" applyFill="1" applyAlignment="1">
      <alignment horizontal="center" vertical="center"/>
    </xf>
    <xf numFmtId="0" fontId="51" fillId="19" borderId="0" xfId="0" applyFont="1" applyFill="1" applyBorder="1" applyAlignment="1">
      <alignment horizontal="center" vertical="center"/>
    </xf>
    <xf numFmtId="0" fontId="51" fillId="0" borderId="14" xfId="0" applyFont="1" applyFill="1" applyBorder="1" applyAlignment="1">
      <alignment horizontal="center" vertical="center"/>
    </xf>
    <xf numFmtId="0" fontId="51" fillId="0" borderId="0" xfId="0" applyFont="1" applyFill="1" applyBorder="1" applyAlignment="1">
      <alignment horizontal="center" vertical="center" wrapText="1" readingOrder="2"/>
    </xf>
    <xf numFmtId="1" fontId="51" fillId="0" borderId="13" xfId="0" applyNumberFormat="1" applyFont="1" applyFill="1" applyBorder="1" applyAlignment="1">
      <alignment horizontal="center" vertical="center" wrapText="1"/>
    </xf>
    <xf numFmtId="49" fontId="51" fillId="0" borderId="14" xfId="0" applyNumberFormat="1" applyFont="1" applyFill="1" applyBorder="1" applyAlignment="1">
      <alignment horizontal="center" vertical="center" wrapText="1"/>
    </xf>
    <xf numFmtId="0" fontId="51" fillId="0" borderId="20" xfId="0" applyNumberFormat="1" applyFont="1" applyFill="1" applyBorder="1" applyAlignment="1">
      <alignment horizontal="center" vertical="center" wrapText="1" readingOrder="2"/>
    </xf>
    <xf numFmtId="0" fontId="51" fillId="0" borderId="12" xfId="0" quotePrefix="1" applyFont="1" applyFill="1" applyBorder="1" applyAlignment="1">
      <alignment horizontal="center" vertical="center"/>
    </xf>
    <xf numFmtId="0" fontId="51" fillId="0" borderId="12" xfId="0" applyNumberFormat="1" applyFont="1" applyFill="1" applyBorder="1" applyAlignment="1">
      <alignment horizontal="center" vertical="center" wrapText="1" readingOrder="2"/>
    </xf>
    <xf numFmtId="1" fontId="51" fillId="0" borderId="0" xfId="0" applyNumberFormat="1" applyFont="1" applyFill="1" applyBorder="1" applyAlignment="1" applyProtection="1">
      <alignment horizontal="center" vertical="center" wrapText="1"/>
      <protection locked="0"/>
    </xf>
    <xf numFmtId="1" fontId="51" fillId="0" borderId="14" xfId="0" applyNumberFormat="1" applyFont="1" applyFill="1" applyBorder="1" applyAlignment="1" applyProtection="1">
      <alignment horizontal="center" vertical="center" wrapText="1"/>
      <protection locked="0"/>
    </xf>
    <xf numFmtId="1" fontId="51" fillId="0" borderId="0" xfId="0" quotePrefix="1" applyNumberFormat="1" applyFont="1" applyFill="1" applyBorder="1" applyAlignment="1">
      <alignment horizontal="center" vertical="center" wrapText="1" readingOrder="2"/>
    </xf>
    <xf numFmtId="1" fontId="51" fillId="0" borderId="47" xfId="0" quotePrefix="1" applyNumberFormat="1" applyFont="1" applyFill="1" applyBorder="1" applyAlignment="1" applyProtection="1">
      <alignment horizontal="center" vertical="center" wrapText="1"/>
      <protection locked="0"/>
    </xf>
    <xf numFmtId="0" fontId="51" fillId="0" borderId="75" xfId="0" applyFont="1" applyFill="1" applyBorder="1" applyAlignment="1">
      <alignment horizontal="center" vertical="center" readingOrder="2"/>
    </xf>
    <xf numFmtId="0" fontId="51" fillId="0" borderId="47" xfId="0" applyFont="1" applyFill="1" applyBorder="1" applyAlignment="1">
      <alignment horizontal="center" vertical="center" readingOrder="2"/>
    </xf>
    <xf numFmtId="0" fontId="51" fillId="0" borderId="43" xfId="0" applyFont="1" applyFill="1" applyBorder="1" applyAlignment="1">
      <alignment horizontal="center" vertical="center" wrapText="1"/>
    </xf>
    <xf numFmtId="0" fontId="51" fillId="0" borderId="42" xfId="0" applyFont="1" applyFill="1" applyBorder="1" applyAlignment="1">
      <alignment horizontal="center" vertical="center" wrapText="1"/>
    </xf>
    <xf numFmtId="1" fontId="51" fillId="0" borderId="20" xfId="0" quotePrefix="1" applyNumberFormat="1" applyFont="1" applyFill="1" applyBorder="1" applyAlignment="1">
      <alignment horizontal="center" vertical="center" wrapText="1" readingOrder="2"/>
    </xf>
    <xf numFmtId="1" fontId="51" fillId="0" borderId="74" xfId="0" quotePrefix="1" applyNumberFormat="1" applyFont="1" applyFill="1" applyBorder="1" applyAlignment="1" applyProtection="1">
      <alignment horizontal="center" vertical="center" wrapText="1"/>
      <protection locked="0"/>
    </xf>
    <xf numFmtId="0" fontId="51" fillId="0" borderId="43" xfId="0" applyFont="1" applyFill="1" applyBorder="1" applyAlignment="1">
      <alignment horizontal="center" vertical="center" wrapText="1" readingOrder="2"/>
    </xf>
    <xf numFmtId="0" fontId="51" fillId="0" borderId="58" xfId="0" quotePrefix="1" applyFont="1" applyFill="1" applyBorder="1" applyAlignment="1">
      <alignment horizontal="center" vertical="center"/>
    </xf>
    <xf numFmtId="0" fontId="51" fillId="0" borderId="12" xfId="0" applyNumberFormat="1" applyFont="1" applyBorder="1" applyAlignment="1">
      <alignment horizontal="center" vertical="center"/>
    </xf>
    <xf numFmtId="0" fontId="51" fillId="0" borderId="13" xfId="0" applyFont="1" applyFill="1" applyBorder="1" applyAlignment="1">
      <alignment horizontal="center" vertical="center" wrapText="1"/>
    </xf>
    <xf numFmtId="1" fontId="51" fillId="0" borderId="65" xfId="0" quotePrefix="1" applyNumberFormat="1" applyFont="1" applyFill="1" applyBorder="1" applyAlignment="1">
      <alignment horizontal="center" vertical="center" wrapText="1" readingOrder="2"/>
    </xf>
    <xf numFmtId="0" fontId="51" fillId="0" borderId="77" xfId="0" quotePrefix="1" applyFont="1" applyFill="1" applyBorder="1" applyAlignment="1">
      <alignment horizontal="center" vertical="center" wrapText="1"/>
    </xf>
    <xf numFmtId="1" fontId="51" fillId="0" borderId="14" xfId="0" quotePrefix="1" applyNumberFormat="1" applyFont="1" applyFill="1" applyBorder="1" applyAlignment="1" applyProtection="1">
      <alignment horizontal="center" vertical="center" wrapText="1"/>
      <protection locked="0"/>
    </xf>
    <xf numFmtId="0" fontId="51" fillId="0" borderId="0" xfId="0" applyNumberFormat="1" applyFont="1" applyBorder="1" applyAlignment="1">
      <alignment horizontal="center" vertical="center"/>
    </xf>
    <xf numFmtId="0" fontId="51" fillId="0" borderId="14" xfId="0" applyFont="1" applyFill="1" applyBorder="1" applyAlignment="1">
      <alignment horizontal="center" vertical="center" wrapText="1"/>
    </xf>
    <xf numFmtId="1" fontId="51" fillId="0" borderId="73" xfId="0" quotePrefix="1" applyNumberFormat="1" applyFont="1" applyFill="1" applyBorder="1" applyAlignment="1">
      <alignment horizontal="center" vertical="center" wrapText="1" readingOrder="2"/>
    </xf>
    <xf numFmtId="0" fontId="51" fillId="0" borderId="58" xfId="0" applyFont="1" applyFill="1" applyBorder="1" applyAlignment="1">
      <alignment horizontal="center" vertical="center" wrapText="1"/>
    </xf>
    <xf numFmtId="0" fontId="51" fillId="0" borderId="75" xfId="0" applyFont="1" applyFill="1" applyBorder="1" applyAlignment="1">
      <alignment horizontal="center" vertical="center" wrapText="1" readingOrder="2"/>
    </xf>
    <xf numFmtId="1" fontId="51" fillId="0" borderId="75" xfId="0" quotePrefix="1" applyNumberFormat="1" applyFont="1" applyFill="1" applyBorder="1" applyAlignment="1">
      <alignment horizontal="center" vertical="center" wrapText="1" readingOrder="2"/>
    </xf>
    <xf numFmtId="0" fontId="51" fillId="0" borderId="0" xfId="0" quotePrefix="1" applyFont="1" applyFill="1" applyBorder="1" applyAlignment="1">
      <alignment horizontal="center" vertical="center" wrapText="1" readingOrder="2"/>
    </xf>
    <xf numFmtId="0" fontId="51" fillId="0" borderId="47" xfId="0" quotePrefix="1" applyFont="1" applyFill="1" applyBorder="1" applyAlignment="1">
      <alignment horizontal="center" vertical="center"/>
    </xf>
    <xf numFmtId="0" fontId="51" fillId="0" borderId="75" xfId="0" quotePrefix="1" applyFont="1" applyFill="1" applyBorder="1" applyAlignment="1">
      <alignment horizontal="center" vertical="center" wrapText="1" readingOrder="2"/>
    </xf>
    <xf numFmtId="0" fontId="51" fillId="0" borderId="0" xfId="0" quotePrefix="1" applyFont="1" applyFill="1" applyBorder="1" applyAlignment="1">
      <alignment horizontal="center" vertical="center"/>
    </xf>
    <xf numFmtId="0" fontId="51" fillId="0" borderId="75" xfId="0" applyFont="1" applyFill="1" applyBorder="1" applyAlignment="1" applyProtection="1">
      <alignment horizontal="center" vertical="center" wrapText="1"/>
      <protection locked="0"/>
    </xf>
    <xf numFmtId="0" fontId="51" fillId="0" borderId="14" xfId="0" applyFont="1" applyFill="1" applyBorder="1" applyAlignment="1" applyProtection="1">
      <alignment horizontal="center" vertical="center" wrapText="1"/>
      <protection locked="0"/>
    </xf>
    <xf numFmtId="0" fontId="51" fillId="0" borderId="65" xfId="0" quotePrefix="1" applyFont="1" applyFill="1" applyBorder="1" applyAlignment="1">
      <alignment horizontal="center" vertical="center" wrapText="1" readingOrder="2"/>
    </xf>
    <xf numFmtId="0" fontId="51" fillId="0" borderId="15" xfId="0" quotePrefix="1" applyFont="1" applyFill="1" applyBorder="1" applyAlignment="1">
      <alignment horizontal="center" vertical="center"/>
    </xf>
    <xf numFmtId="0" fontId="51" fillId="0" borderId="73" xfId="0" applyFont="1" applyFill="1" applyBorder="1" applyAlignment="1">
      <alignment horizontal="center" vertical="center"/>
    </xf>
    <xf numFmtId="0" fontId="51" fillId="0" borderId="0" xfId="0" quotePrefix="1" applyFont="1" applyFill="1" applyBorder="1" applyAlignment="1">
      <alignment horizontal="center" vertical="center" readingOrder="2"/>
    </xf>
    <xf numFmtId="0" fontId="51" fillId="0" borderId="14" xfId="0" quotePrefix="1" applyFont="1" applyFill="1" applyBorder="1" applyAlignment="1">
      <alignment horizontal="center" vertical="center" readingOrder="2"/>
    </xf>
    <xf numFmtId="0" fontId="51" fillId="0" borderId="73" xfId="0" quotePrefix="1" applyFont="1" applyFill="1" applyBorder="1" applyAlignment="1">
      <alignment horizontal="center" vertical="center" readingOrder="2"/>
    </xf>
    <xf numFmtId="0" fontId="51" fillId="0" borderId="47" xfId="0" quotePrefix="1" applyFont="1" applyFill="1" applyBorder="1" applyAlignment="1">
      <alignment horizontal="center" vertical="center" readingOrder="2"/>
    </xf>
    <xf numFmtId="0" fontId="51" fillId="0" borderId="0" xfId="0" applyNumberFormat="1" applyFont="1" applyFill="1" applyBorder="1" applyAlignment="1">
      <alignment horizontal="center" vertical="center" wrapText="1" readingOrder="2"/>
    </xf>
    <xf numFmtId="0" fontId="51" fillId="0" borderId="14" xfId="0" quotePrefix="1" applyFont="1" applyFill="1" applyBorder="1" applyAlignment="1">
      <alignment horizontal="center" vertical="center"/>
    </xf>
    <xf numFmtId="0" fontId="51" fillId="0" borderId="73" xfId="0" applyNumberFormat="1" applyFont="1" applyFill="1" applyBorder="1" applyAlignment="1">
      <alignment horizontal="center" vertical="center" wrapText="1" readingOrder="2"/>
    </xf>
    <xf numFmtId="1" fontId="51" fillId="0" borderId="82" xfId="0" applyNumberFormat="1" applyFont="1" applyFill="1" applyBorder="1" applyAlignment="1">
      <alignment horizontal="center" vertical="center" wrapText="1"/>
    </xf>
    <xf numFmtId="1" fontId="51" fillId="0" borderId="14" xfId="0" applyNumberFormat="1" applyFont="1" applyFill="1" applyBorder="1" applyAlignment="1">
      <alignment horizontal="center" vertical="center" wrapText="1"/>
    </xf>
    <xf numFmtId="1" fontId="51" fillId="0" borderId="41" xfId="0" quotePrefix="1" applyNumberFormat="1" applyFont="1" applyFill="1" applyBorder="1" applyAlignment="1">
      <alignment horizontal="center" vertical="center" wrapText="1"/>
    </xf>
    <xf numFmtId="0" fontId="51" fillId="0" borderId="75" xfId="0" applyFont="1" applyFill="1" applyBorder="1" applyAlignment="1">
      <alignment horizontal="left" vertical="center" wrapText="1"/>
    </xf>
    <xf numFmtId="1" fontId="51" fillId="0" borderId="20" xfId="0" quotePrefix="1" applyNumberFormat="1" applyFont="1" applyFill="1" applyBorder="1" applyAlignment="1">
      <alignment horizontal="center" vertical="center" wrapText="1"/>
    </xf>
    <xf numFmtId="0" fontId="51" fillId="0" borderId="73" xfId="0" quotePrefix="1" applyFont="1" applyFill="1" applyBorder="1" applyAlignment="1">
      <alignment horizontal="center" vertical="center" wrapText="1" readingOrder="2"/>
    </xf>
    <xf numFmtId="0" fontId="51" fillId="0" borderId="73" xfId="0" quotePrefix="1" applyFont="1" applyFill="1" applyBorder="1" applyAlignment="1">
      <alignment horizontal="center" vertical="center" readingOrder="1"/>
    </xf>
    <xf numFmtId="0" fontId="51" fillId="0" borderId="14" xfId="0" quotePrefix="1" applyFont="1" applyFill="1" applyBorder="1" applyAlignment="1">
      <alignment horizontal="center" vertical="center" readingOrder="1"/>
    </xf>
    <xf numFmtId="0" fontId="51" fillId="0" borderId="14" xfId="0" quotePrefix="1" applyFont="1" applyFill="1" applyBorder="1" applyAlignment="1">
      <alignment horizontal="center" vertical="center" wrapText="1"/>
    </xf>
    <xf numFmtId="0" fontId="51" fillId="0" borderId="47" xfId="0" quotePrefix="1" applyFont="1" applyFill="1" applyBorder="1" applyAlignment="1">
      <alignment horizontal="center" vertical="center" wrapText="1"/>
    </xf>
    <xf numFmtId="0" fontId="51" fillId="0" borderId="72" xfId="0" applyFont="1" applyFill="1" applyBorder="1" applyAlignment="1">
      <alignment horizontal="center" vertical="center"/>
    </xf>
    <xf numFmtId="1" fontId="51" fillId="0" borderId="54" xfId="0" quotePrefix="1" applyNumberFormat="1" applyFont="1" applyFill="1" applyBorder="1" applyAlignment="1">
      <alignment horizontal="center" vertical="center" wrapText="1"/>
    </xf>
    <xf numFmtId="0" fontId="51" fillId="0" borderId="83" xfId="0" applyFont="1" applyFill="1" applyBorder="1" applyAlignment="1">
      <alignment horizontal="center" vertical="center" wrapText="1"/>
    </xf>
    <xf numFmtId="0" fontId="51" fillId="0" borderId="0" xfId="0" applyFont="1" applyFill="1" applyBorder="1" applyAlignment="1">
      <alignment horizontal="left" vertical="center" wrapText="1"/>
    </xf>
    <xf numFmtId="0" fontId="51" fillId="0" borderId="14" xfId="0" applyFont="1" applyFill="1" applyBorder="1" applyAlignment="1">
      <alignment horizontal="left" vertical="center" wrapText="1"/>
    </xf>
    <xf numFmtId="0" fontId="51" fillId="0" borderId="65" xfId="0" applyFont="1" applyFill="1" applyBorder="1" applyAlignment="1">
      <alignment horizontal="center" vertical="center" wrapText="1" readingOrder="2"/>
    </xf>
    <xf numFmtId="0" fontId="51" fillId="0" borderId="15" xfId="0" quotePrefix="1" applyFont="1" applyFill="1" applyBorder="1" applyAlignment="1">
      <alignment horizontal="center" vertical="center" wrapText="1"/>
    </xf>
    <xf numFmtId="0" fontId="51" fillId="0" borderId="10" xfId="0" quotePrefix="1" applyFont="1" applyFill="1" applyBorder="1" applyAlignment="1">
      <alignment horizontal="center" vertical="center" wrapText="1"/>
    </xf>
    <xf numFmtId="0" fontId="51" fillId="0" borderId="10" xfId="0" applyFont="1" applyFill="1" applyBorder="1" applyAlignment="1">
      <alignment horizontal="center" vertical="center" wrapText="1" readingOrder="2"/>
    </xf>
    <xf numFmtId="0" fontId="51" fillId="0" borderId="21" xfId="0" applyNumberFormat="1" applyFont="1" applyFill="1" applyBorder="1" applyAlignment="1">
      <alignment horizontal="center" vertical="center"/>
    </xf>
    <xf numFmtId="0" fontId="51" fillId="0" borderId="12" xfId="0" applyFont="1" applyFill="1" applyBorder="1" applyAlignment="1">
      <alignment horizontal="center" vertical="center" readingOrder="1"/>
    </xf>
    <xf numFmtId="0" fontId="51" fillId="0" borderId="13" xfId="0" applyFont="1" applyFill="1" applyBorder="1" applyAlignment="1">
      <alignment horizontal="center" vertical="center" readingOrder="1"/>
    </xf>
    <xf numFmtId="1" fontId="51" fillId="0" borderId="10" xfId="0" quotePrefix="1" applyNumberFormat="1" applyFont="1" applyFill="1" applyBorder="1" applyAlignment="1">
      <alignment horizontal="center" vertical="center" wrapText="1" readingOrder="2"/>
    </xf>
    <xf numFmtId="0" fontId="51" fillId="0" borderId="13" xfId="0" quotePrefix="1" applyFont="1" applyFill="1" applyBorder="1" applyAlignment="1">
      <alignment horizontal="center" vertical="center" readingOrder="1"/>
    </xf>
    <xf numFmtId="0" fontId="51" fillId="0" borderId="12" xfId="0" quotePrefix="1" applyFont="1" applyFill="1" applyBorder="1" applyAlignment="1">
      <alignment horizontal="center" vertical="center" readingOrder="1"/>
    </xf>
    <xf numFmtId="0" fontId="51" fillId="0" borderId="0" xfId="0" applyFont="1" applyFill="1" applyAlignment="1">
      <alignment horizontal="center" vertical="center" wrapText="1"/>
    </xf>
    <xf numFmtId="0" fontId="51" fillId="0" borderId="0" xfId="0" applyFont="1" applyFill="1" applyBorder="1" applyAlignment="1" applyProtection="1">
      <alignment horizontal="center" vertical="center" wrapText="1" readingOrder="2"/>
      <protection locked="0"/>
    </xf>
    <xf numFmtId="0" fontId="51" fillId="0" borderId="14" xfId="0" applyFont="1" applyFill="1" applyBorder="1" applyAlignment="1" applyProtection="1">
      <alignment horizontal="center" vertical="center" wrapText="1" readingOrder="2"/>
      <protection locked="0"/>
    </xf>
    <xf numFmtId="0" fontId="51" fillId="0" borderId="12" xfId="0" applyFont="1" applyFill="1" applyBorder="1" applyAlignment="1" applyProtection="1">
      <alignment horizontal="center" vertical="center" wrapText="1" readingOrder="2"/>
      <protection locked="0"/>
    </xf>
    <xf numFmtId="49" fontId="51" fillId="0" borderId="14" xfId="0" applyNumberFormat="1" applyFont="1" applyFill="1" applyBorder="1" applyAlignment="1" applyProtection="1">
      <alignment horizontal="center" vertical="center" wrapText="1" readingOrder="2"/>
      <protection locked="0"/>
    </xf>
    <xf numFmtId="0" fontId="51" fillId="0" borderId="14" xfId="0" applyFont="1" applyFill="1" applyBorder="1" applyAlignment="1">
      <alignment horizontal="center" vertical="center" wrapText="1" readingOrder="2"/>
    </xf>
    <xf numFmtId="49" fontId="51" fillId="0" borderId="0" xfId="0" applyNumberFormat="1" applyFont="1" applyFill="1" applyAlignment="1" applyProtection="1">
      <alignment horizontal="center" vertical="center" wrapText="1"/>
      <protection locked="0"/>
    </xf>
    <xf numFmtId="49" fontId="51" fillId="0" borderId="14" xfId="0" applyNumberFormat="1" applyFont="1" applyFill="1" applyBorder="1" applyAlignment="1" applyProtection="1">
      <alignment horizontal="center" vertical="center" wrapText="1"/>
      <protection locked="0"/>
    </xf>
    <xf numFmtId="1" fontId="51" fillId="0" borderId="0" xfId="0" applyNumberFormat="1" applyFont="1" applyFill="1" applyBorder="1" applyAlignment="1" applyProtection="1">
      <alignment horizontal="center" vertical="center" wrapText="1" readingOrder="2"/>
      <protection locked="0"/>
    </xf>
    <xf numFmtId="49" fontId="51" fillId="0" borderId="0" xfId="0" applyNumberFormat="1" applyFont="1" applyFill="1" applyBorder="1" applyAlignment="1" applyProtection="1">
      <alignment horizontal="center" vertical="center"/>
      <protection locked="0"/>
    </xf>
    <xf numFmtId="0" fontId="51" fillId="0" borderId="13" xfId="0" quotePrefix="1"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readingOrder="2"/>
      <protection locked="0"/>
    </xf>
    <xf numFmtId="49" fontId="51" fillId="0" borderId="14" xfId="0" applyNumberFormat="1" applyFont="1" applyFill="1" applyBorder="1" applyAlignment="1" applyProtection="1">
      <alignment horizontal="center" vertical="center"/>
      <protection locked="0"/>
    </xf>
    <xf numFmtId="0" fontId="51" fillId="0" borderId="0" xfId="0" applyNumberFormat="1" applyFont="1" applyFill="1" applyBorder="1" applyAlignment="1" applyProtection="1">
      <alignment horizontal="center" vertical="center" wrapText="1" readingOrder="2"/>
      <protection locked="0"/>
    </xf>
    <xf numFmtId="0" fontId="109" fillId="0" borderId="12" xfId="0" applyFont="1" applyFill="1" applyBorder="1" applyAlignment="1" applyProtection="1">
      <alignment horizontal="center" vertical="center" wrapText="1"/>
      <protection locked="0"/>
    </xf>
    <xf numFmtId="0" fontId="51" fillId="0" borderId="14" xfId="0" applyFont="1" applyBorder="1" applyAlignment="1">
      <alignment horizontal="center" vertical="center" wrapText="1"/>
    </xf>
    <xf numFmtId="49" fontId="51" fillId="0" borderId="0" xfId="43" quotePrefix="1" applyNumberFormat="1" applyFont="1" applyFill="1" applyBorder="1" applyAlignment="1" applyProtection="1">
      <alignment horizontal="center" vertical="center" readingOrder="2"/>
      <protection locked="0"/>
    </xf>
    <xf numFmtId="49" fontId="51" fillId="0" borderId="14" xfId="43" quotePrefix="1" applyNumberFormat="1" applyFont="1" applyFill="1" applyBorder="1" applyAlignment="1" applyProtection="1">
      <alignment horizontal="center" vertical="center" readingOrder="2"/>
      <protection locked="0"/>
    </xf>
    <xf numFmtId="1" fontId="51" fillId="0" borderId="10" xfId="43" quotePrefix="1" applyNumberFormat="1" applyFont="1" applyFill="1" applyBorder="1" applyAlignment="1">
      <alignment horizontal="center" vertical="center" wrapText="1" readingOrder="2"/>
    </xf>
    <xf numFmtId="49" fontId="51" fillId="0" borderId="14" xfId="43" applyNumberFormat="1" applyFont="1" applyFill="1" applyBorder="1" applyAlignment="1" applyProtection="1">
      <alignment horizontal="center" vertical="center"/>
      <protection locked="0"/>
    </xf>
    <xf numFmtId="0" fontId="51" fillId="0" borderId="12" xfId="0" applyFont="1" applyFill="1" applyBorder="1" applyAlignment="1" applyProtection="1">
      <alignment horizontal="center" vertical="center" wrapText="1"/>
      <protection locked="0"/>
    </xf>
    <xf numFmtId="49" fontId="51" fillId="0" borderId="13" xfId="0" applyNumberFormat="1" applyFont="1" applyFill="1" applyBorder="1" applyAlignment="1">
      <alignment horizontal="center" vertical="center"/>
    </xf>
    <xf numFmtId="49" fontId="51" fillId="0" borderId="14" xfId="0" applyNumberFormat="1" applyFont="1" applyFill="1" applyBorder="1" applyAlignment="1">
      <alignment horizontal="center" vertical="center"/>
    </xf>
    <xf numFmtId="49" fontId="51" fillId="0" borderId="0" xfId="0" applyNumberFormat="1" applyFont="1" applyFill="1" applyBorder="1" applyAlignment="1" applyProtection="1">
      <alignment horizontal="center" vertical="center" wrapText="1"/>
      <protection locked="0"/>
    </xf>
    <xf numFmtId="0" fontId="51" fillId="0" borderId="12" xfId="0" applyNumberFormat="1" applyFont="1" applyFill="1" applyBorder="1" applyAlignment="1">
      <alignment horizontal="center" vertical="center" wrapText="1"/>
    </xf>
    <xf numFmtId="0" fontId="51" fillId="0" borderId="10" xfId="0" quotePrefix="1" applyNumberFormat="1" applyFont="1" applyFill="1" applyBorder="1" applyAlignment="1" applyProtection="1">
      <alignment horizontal="center" vertical="center" wrapText="1" readingOrder="2"/>
      <protection locked="0"/>
    </xf>
    <xf numFmtId="49" fontId="51" fillId="0" borderId="14" xfId="0" quotePrefix="1" applyNumberFormat="1" applyFont="1" applyFill="1" applyBorder="1" applyAlignment="1" applyProtection="1">
      <alignment horizontal="center" vertical="center"/>
      <protection locked="0"/>
    </xf>
    <xf numFmtId="0" fontId="51" fillId="0" borderId="10" xfId="0" applyFont="1" applyFill="1" applyBorder="1" applyAlignment="1">
      <alignment horizontal="center" vertical="center" wrapText="1"/>
    </xf>
    <xf numFmtId="1" fontId="51" fillId="0" borderId="12" xfId="0" applyNumberFormat="1" applyFont="1" applyFill="1" applyBorder="1" applyAlignment="1">
      <alignment horizontal="center" vertical="center" wrapText="1"/>
    </xf>
    <xf numFmtId="1" fontId="51" fillId="0" borderId="13" xfId="0" applyNumberFormat="1" applyFont="1" applyFill="1" applyBorder="1" applyAlignment="1">
      <alignment horizontal="center" vertical="center" wrapText="1" readingOrder="2"/>
    </xf>
    <xf numFmtId="49" fontId="51" fillId="0" borderId="13" xfId="45" quotePrefix="1" applyNumberFormat="1" applyFont="1" applyFill="1" applyBorder="1" applyAlignment="1">
      <alignment horizontal="center" vertical="center" wrapText="1" readingOrder="2"/>
    </xf>
    <xf numFmtId="1" fontId="51" fillId="0" borderId="13" xfId="45" quotePrefix="1" applyNumberFormat="1" applyFont="1" applyFill="1" applyBorder="1" applyAlignment="1">
      <alignment horizontal="center" vertical="center" readingOrder="2"/>
    </xf>
    <xf numFmtId="1" fontId="51" fillId="0" borderId="13" xfId="45" quotePrefix="1" applyNumberFormat="1" applyFont="1" applyFill="1" applyBorder="1" applyAlignment="1">
      <alignment horizontal="center" vertical="center"/>
    </xf>
    <xf numFmtId="49" fontId="51" fillId="0" borderId="13" xfId="45" applyNumberFormat="1" applyFont="1" applyFill="1" applyBorder="1" applyAlignment="1">
      <alignment horizontal="center" vertical="center" wrapText="1" readingOrder="2"/>
    </xf>
    <xf numFmtId="1" fontId="51" fillId="0" borderId="20" xfId="0" applyNumberFormat="1" applyFont="1" applyFill="1" applyBorder="1" applyAlignment="1">
      <alignment horizontal="center" vertical="center" wrapText="1" readingOrder="2"/>
    </xf>
    <xf numFmtId="1" fontId="51" fillId="0" borderId="13" xfId="45" quotePrefix="1" applyNumberFormat="1" applyFont="1" applyFill="1" applyBorder="1" applyAlignment="1">
      <alignment horizontal="center" vertical="center" wrapText="1" readingOrder="2"/>
    </xf>
    <xf numFmtId="1" fontId="51" fillId="0" borderId="12" xfId="45" quotePrefix="1" applyNumberFormat="1" applyFont="1" applyFill="1" applyBorder="1" applyAlignment="1">
      <alignment horizontal="center" vertical="center" readingOrder="2"/>
    </xf>
    <xf numFmtId="49" fontId="51" fillId="0" borderId="20" xfId="45" applyNumberFormat="1" applyFont="1" applyFill="1" applyBorder="1" applyAlignment="1">
      <alignment horizontal="center" vertical="center" wrapText="1" readingOrder="2"/>
    </xf>
    <xf numFmtId="164" fontId="51" fillId="0" borderId="13" xfId="45" applyFont="1" applyFill="1" applyBorder="1" applyAlignment="1">
      <alignment horizontal="center" vertical="center" wrapText="1" readingOrder="2"/>
    </xf>
    <xf numFmtId="49" fontId="51" fillId="0" borderId="20" xfId="0" applyNumberFormat="1" applyFont="1" applyFill="1" applyBorder="1" applyAlignment="1">
      <alignment horizontal="center" vertical="center" wrapText="1" readingOrder="2"/>
    </xf>
    <xf numFmtId="1" fontId="51" fillId="0" borderId="13" xfId="0" quotePrefix="1" applyNumberFormat="1" applyFont="1" applyFill="1" applyBorder="1" applyAlignment="1">
      <alignment horizontal="center" vertical="center"/>
    </xf>
    <xf numFmtId="1" fontId="51" fillId="0" borderId="13" xfId="0" quotePrefix="1" applyNumberFormat="1" applyFont="1" applyFill="1" applyBorder="1" applyAlignment="1">
      <alignment horizontal="center" vertical="center" readingOrder="2"/>
    </xf>
    <xf numFmtId="0" fontId="51" fillId="0" borderId="10" xfId="0" quotePrefix="1" applyFont="1" applyFill="1" applyBorder="1" applyAlignment="1">
      <alignment horizontal="center" vertical="center" wrapText="1" readingOrder="2"/>
    </xf>
    <xf numFmtId="1" fontId="51" fillId="0" borderId="12" xfId="0" quotePrefix="1" applyNumberFormat="1" applyFont="1" applyFill="1" applyBorder="1" applyAlignment="1">
      <alignment horizontal="center" vertical="center" readingOrder="2"/>
    </xf>
    <xf numFmtId="0" fontId="11" fillId="0" borderId="12" xfId="0" applyFont="1" applyFill="1" applyBorder="1" applyAlignment="1">
      <alignment horizontal="center" vertical="center" wrapText="1"/>
    </xf>
    <xf numFmtId="0" fontId="2" fillId="0" borderId="73" xfId="0" applyFont="1" applyFill="1" applyBorder="1" applyAlignment="1">
      <alignment horizontal="center" vertical="center" readingOrder="1"/>
    </xf>
    <xf numFmtId="0" fontId="4" fillId="0" borderId="14" xfId="0" applyFont="1" applyFill="1" applyBorder="1" applyAlignment="1">
      <alignment horizontal="center" vertical="center" readingOrder="1"/>
    </xf>
    <xf numFmtId="0" fontId="5" fillId="0" borderId="12" xfId="0" applyFont="1" applyFill="1" applyBorder="1" applyAlignment="1" applyProtection="1">
      <alignment horizontal="center" vertical="center" wrapText="1" readingOrder="1"/>
      <protection locked="0"/>
    </xf>
    <xf numFmtId="0" fontId="4" fillId="0" borderId="14" xfId="0" quotePrefix="1" applyFont="1" applyFill="1" applyBorder="1" applyAlignment="1" applyProtection="1">
      <alignment horizontal="center" vertical="center" readingOrder="1"/>
      <protection locked="0"/>
    </xf>
    <xf numFmtId="0" fontId="4" fillId="0" borderId="14" xfId="0" applyFont="1" applyFill="1" applyBorder="1" applyAlignment="1" applyProtection="1">
      <alignment horizontal="center" vertical="center" wrapText="1" readingOrder="1"/>
      <protection locked="0"/>
    </xf>
    <xf numFmtId="0" fontId="5" fillId="0" borderId="0" xfId="0" applyFont="1" applyFill="1" applyBorder="1" applyAlignment="1" applyProtection="1">
      <alignment horizontal="center" vertical="center" readingOrder="1"/>
      <protection locked="0"/>
    </xf>
    <xf numFmtId="0" fontId="4" fillId="0" borderId="14" xfId="0" applyFont="1" applyFill="1" applyBorder="1" applyAlignment="1" applyProtection="1">
      <alignment horizontal="center" vertical="center" readingOrder="1"/>
      <protection locked="0"/>
    </xf>
    <xf numFmtId="0" fontId="2" fillId="0" borderId="0" xfId="0" applyFont="1" applyFill="1" applyBorder="1" applyAlignment="1" applyProtection="1">
      <alignment horizontal="center" vertical="center" readingOrder="1"/>
      <protection locked="0"/>
    </xf>
    <xf numFmtId="0" fontId="5" fillId="0" borderId="12" xfId="0" applyFont="1" applyBorder="1" applyAlignment="1" applyProtection="1">
      <alignment horizontal="center" vertical="center" wrapText="1"/>
      <protection locked="0"/>
    </xf>
    <xf numFmtId="0" fontId="4" fillId="0" borderId="13" xfId="0" applyFont="1" applyBorder="1" applyAlignment="1">
      <alignment horizontal="center" vertical="center"/>
    </xf>
    <xf numFmtId="0" fontId="2" fillId="0" borderId="73" xfId="0" applyFont="1" applyFill="1" applyBorder="1" applyAlignment="1">
      <alignment horizontal="center" vertical="center" wrapText="1" readingOrder="1"/>
    </xf>
    <xf numFmtId="0" fontId="4" fillId="0" borderId="14" xfId="0" applyFont="1" applyFill="1" applyBorder="1" applyAlignment="1">
      <alignment horizontal="center" vertical="center" wrapText="1" readingOrder="1"/>
    </xf>
    <xf numFmtId="0" fontId="4" fillId="0" borderId="13" xfId="0" applyFont="1" applyBorder="1" applyAlignment="1" applyProtection="1">
      <alignment horizontal="center" vertical="center" wrapText="1"/>
      <protection locked="0"/>
    </xf>
    <xf numFmtId="0" fontId="6" fillId="0" borderId="13" xfId="43" applyFont="1" applyFill="1" applyBorder="1" applyAlignment="1" applyProtection="1">
      <alignment horizontal="center" vertical="center" wrapText="1"/>
      <protection locked="0"/>
    </xf>
    <xf numFmtId="0" fontId="2" fillId="0" borderId="0" xfId="43" applyFont="1" applyFill="1" applyAlignment="1" applyProtection="1">
      <alignment horizontal="center" vertical="center" wrapText="1"/>
      <protection locked="0"/>
    </xf>
    <xf numFmtId="0" fontId="4" fillId="0" borderId="14" xfId="43" applyFont="1" applyFill="1" applyBorder="1" applyAlignment="1" applyProtection="1">
      <alignment horizontal="center" vertical="center" wrapText="1"/>
      <protection locked="0"/>
    </xf>
    <xf numFmtId="0" fontId="4" fillId="0" borderId="14" xfId="0" applyFont="1" applyFill="1" applyBorder="1" applyAlignment="1" applyProtection="1">
      <alignment horizontal="center" vertical="center"/>
      <protection locked="0"/>
    </xf>
    <xf numFmtId="0" fontId="11" fillId="0" borderId="0" xfId="43" applyFont="1" applyFill="1" applyAlignment="1" applyProtection="1">
      <alignment horizontal="center" vertical="top" wrapText="1"/>
      <protection locked="0"/>
    </xf>
    <xf numFmtId="49" fontId="4" fillId="0" borderId="0" xfId="0" applyNumberFormat="1" applyFont="1" applyFill="1" applyBorder="1" applyAlignment="1" applyProtection="1">
      <alignment horizontal="center" wrapText="1"/>
      <protection locked="0"/>
    </xf>
    <xf numFmtId="0" fontId="51" fillId="19" borderId="13" xfId="0" applyFont="1" applyFill="1" applyBorder="1" applyAlignment="1">
      <alignment horizontal="center" vertical="center" readingOrder="2"/>
    </xf>
    <xf numFmtId="0" fontId="50" fillId="19" borderId="20" xfId="0" applyFont="1" applyFill="1" applyBorder="1" applyAlignment="1">
      <alignment horizontal="center" vertical="center" readingOrder="2"/>
    </xf>
    <xf numFmtId="3" fontId="59" fillId="19" borderId="17" xfId="0" applyNumberFormat="1" applyFont="1" applyFill="1" applyBorder="1" applyAlignment="1">
      <alignment horizontal="center" vertical="top" readingOrder="2"/>
    </xf>
    <xf numFmtId="1" fontId="88" fillId="19" borderId="19" xfId="0" applyNumberFormat="1" applyFont="1" applyFill="1" applyBorder="1" applyAlignment="1">
      <alignment horizontal="center" vertical="top" readingOrder="2"/>
    </xf>
    <xf numFmtId="0" fontId="51" fillId="19" borderId="17" xfId="0" applyFont="1" applyFill="1" applyBorder="1" applyAlignment="1">
      <alignment horizontal="center" vertical="center" readingOrder="2"/>
    </xf>
    <xf numFmtId="0" fontId="48" fillId="0" borderId="0" xfId="0" applyFont="1" applyFill="1" applyBorder="1" applyAlignment="1">
      <alignment horizontal="center" vertical="top" wrapText="1"/>
    </xf>
    <xf numFmtId="0" fontId="4" fillId="0" borderId="0" xfId="0" applyFont="1" applyBorder="1" applyAlignment="1">
      <alignment horizontal="center" vertical="top" wrapText="1" readingOrder="2"/>
    </xf>
    <xf numFmtId="0" fontId="2" fillId="0" borderId="0" xfId="43" applyFont="1" applyFill="1" applyAlignment="1" applyProtection="1">
      <alignment horizontal="center" vertical="center" wrapText="1" readingOrder="2"/>
      <protection locked="0"/>
    </xf>
    <xf numFmtId="0" fontId="4" fillId="0" borderId="14" xfId="43" quotePrefix="1" applyFont="1" applyFill="1" applyBorder="1" applyAlignment="1" applyProtection="1">
      <alignment horizontal="center" vertical="center"/>
      <protection locked="0"/>
    </xf>
    <xf numFmtId="3" fontId="93" fillId="19" borderId="19" xfId="0" applyNumberFormat="1" applyFont="1" applyFill="1" applyBorder="1" applyAlignment="1">
      <alignment horizontal="center" vertical="center" readingOrder="2"/>
    </xf>
    <xf numFmtId="0" fontId="4" fillId="0" borderId="49" xfId="0" applyFont="1" applyFill="1" applyBorder="1" applyAlignment="1">
      <alignment horizontal="center" vertical="top" wrapText="1"/>
    </xf>
    <xf numFmtId="3" fontId="84" fillId="0" borderId="28" xfId="0" applyNumberFormat="1" applyFont="1" applyBorder="1" applyAlignment="1" applyProtection="1">
      <alignment horizontal="center" vertical="center" wrapText="1" readingOrder="2"/>
    </xf>
    <xf numFmtId="3" fontId="85" fillId="0" borderId="28" xfId="0" applyNumberFormat="1" applyFont="1" applyBorder="1" applyAlignment="1" applyProtection="1">
      <alignment horizontal="center" vertical="center" wrapText="1" readingOrder="2"/>
    </xf>
    <xf numFmtId="4" fontId="54" fillId="0" borderId="0" xfId="46" applyNumberFormat="1" applyFont="1" applyBorder="1" applyAlignment="1">
      <alignment vertical="center" readingOrder="2"/>
    </xf>
    <xf numFmtId="4" fontId="93" fillId="0" borderId="19" xfId="19" applyNumberFormat="1" applyFont="1" applyBorder="1" applyAlignment="1">
      <alignment horizontal="center" vertical="center" wrapText="1" readingOrder="2"/>
    </xf>
    <xf numFmtId="0" fontId="12" fillId="0" borderId="14" xfId="0" applyFont="1" applyFill="1" applyBorder="1" applyAlignment="1">
      <alignment horizontal="right" vertical="top" readingOrder="2"/>
    </xf>
    <xf numFmtId="0" fontId="12" fillId="0" borderId="13" xfId="0" applyFont="1" applyFill="1" applyBorder="1" applyAlignment="1">
      <alignment horizontal="right" vertical="top" readingOrder="2"/>
    </xf>
    <xf numFmtId="0" fontId="105" fillId="0" borderId="20" xfId="0" applyFont="1" applyFill="1" applyBorder="1" applyAlignment="1">
      <alignment horizontal="center" vertical="top" readingOrder="2"/>
    </xf>
    <xf numFmtId="3" fontId="113" fillId="0" borderId="12" xfId="0" quotePrefix="1" applyNumberFormat="1" applyFont="1" applyFill="1" applyBorder="1" applyAlignment="1">
      <alignment horizontal="center" vertical="center" readingOrder="2"/>
    </xf>
    <xf numFmtId="3" fontId="59" fillId="0" borderId="12" xfId="19" applyNumberFormat="1" applyFont="1" applyBorder="1" applyAlignment="1">
      <alignment horizontal="center" vertical="center" readingOrder="2"/>
    </xf>
    <xf numFmtId="3" fontId="59" fillId="0" borderId="12" xfId="19" applyNumberFormat="1" applyFont="1" applyFill="1" applyBorder="1" applyAlignment="1">
      <alignment horizontal="center" vertical="center" readingOrder="2"/>
    </xf>
    <xf numFmtId="0" fontId="4" fillId="0" borderId="0" xfId="0" applyFont="1" applyFill="1" applyBorder="1" applyAlignment="1">
      <alignment horizontal="center" vertical="center"/>
    </xf>
    <xf numFmtId="0" fontId="2" fillId="18" borderId="0" xfId="0" applyFont="1" applyFill="1" applyBorder="1" applyAlignment="1">
      <alignment horizontal="center" vertical="center"/>
    </xf>
    <xf numFmtId="0" fontId="11" fillId="0" borderId="0" xfId="0" applyFont="1" applyFill="1" applyBorder="1" applyAlignment="1">
      <alignment horizontal="center" vertical="center"/>
    </xf>
    <xf numFmtId="1" fontId="4" fillId="0" borderId="0" xfId="0" applyNumberFormat="1" applyFont="1" applyFill="1" applyBorder="1" applyAlignment="1">
      <alignment horizontal="center" vertical="center" wrapText="1"/>
    </xf>
    <xf numFmtId="0" fontId="2" fillId="0" borderId="0" xfId="43" applyFont="1" applyFill="1" applyBorder="1" applyAlignment="1" applyProtection="1">
      <alignment horizontal="center" vertical="center"/>
      <protection locked="0"/>
    </xf>
    <xf numFmtId="0" fontId="2" fillId="0" borderId="0" xfId="0" applyFont="1" applyFill="1" applyBorder="1" applyAlignment="1">
      <alignment horizontal="center" vertical="center" wrapText="1" readingOrder="2"/>
    </xf>
    <xf numFmtId="0" fontId="49" fillId="0" borderId="0" xfId="0" applyFont="1" applyFill="1" applyBorder="1" applyAlignment="1">
      <alignment horizontal="center" vertical="center" wrapText="1"/>
    </xf>
    <xf numFmtId="0" fontId="1" fillId="0" borderId="0" xfId="0" applyNumberFormat="1" applyFont="1" applyFill="1" applyBorder="1" applyAlignment="1">
      <alignment horizontal="center" vertical="center" wrapText="1" readingOrder="2"/>
    </xf>
    <xf numFmtId="164" fontId="4" fillId="0" borderId="0" xfId="45" applyFont="1" applyFill="1" applyBorder="1" applyAlignment="1">
      <alignment horizontal="center" vertical="center" wrapText="1"/>
    </xf>
    <xf numFmtId="49" fontId="4" fillId="0" borderId="0" xfId="0" applyNumberFormat="1" applyFont="1" applyFill="1" applyBorder="1" applyAlignment="1">
      <alignment horizontal="center" vertical="center" wrapText="1" readingOrder="2"/>
    </xf>
    <xf numFmtId="0" fontId="4" fillId="0" borderId="0" xfId="0" quotePrefix="1" applyFont="1" applyFill="1" applyBorder="1" applyAlignment="1">
      <alignment horizontal="center" vertical="center" readingOrder="2"/>
    </xf>
    <xf numFmtId="0" fontId="2" fillId="0" borderId="0" xfId="43" applyFont="1" applyFill="1" applyBorder="1" applyAlignment="1">
      <alignment horizontal="center" vertical="center"/>
    </xf>
    <xf numFmtId="0" fontId="50" fillId="0" borderId="0" xfId="0" applyFont="1" applyFill="1" applyBorder="1" applyAlignment="1">
      <alignment horizontal="center" vertical="center"/>
    </xf>
    <xf numFmtId="167" fontId="1" fillId="0" borderId="0" xfId="0" quotePrefix="1" applyNumberFormat="1" applyFont="1" applyFill="1" applyBorder="1" applyAlignment="1">
      <alignment horizontal="center" vertical="center" wrapText="1" readingOrder="2"/>
    </xf>
    <xf numFmtId="0" fontId="0" fillId="0" borderId="0" xfId="0" applyAlignment="1">
      <alignment horizontal="center" vertical="center"/>
    </xf>
    <xf numFmtId="0" fontId="5" fillId="0" borderId="0" xfId="0" applyFont="1" applyFill="1" applyBorder="1" applyAlignment="1">
      <alignment horizontal="center" vertical="center" wrapText="1" readingOrder="2"/>
    </xf>
    <xf numFmtId="49" fontId="4" fillId="0" borderId="14" xfId="0" applyNumberFormat="1" applyFont="1" applyFill="1" applyBorder="1" applyAlignment="1">
      <alignment horizontal="center" vertical="top" readingOrder="2"/>
    </xf>
    <xf numFmtId="3" fontId="59" fillId="0" borderId="25" xfId="0" applyNumberFormat="1" applyFont="1" applyFill="1" applyBorder="1" applyAlignment="1">
      <alignment horizontal="center" vertical="top" readingOrder="2"/>
    </xf>
    <xf numFmtId="3" fontId="59" fillId="0" borderId="22" xfId="0" applyNumberFormat="1" applyFont="1" applyFill="1" applyBorder="1" applyAlignment="1">
      <alignment horizontal="center" vertical="top" readingOrder="2"/>
    </xf>
    <xf numFmtId="3" fontId="59" fillId="0" borderId="11" xfId="0" applyNumberFormat="1" applyFont="1" applyFill="1" applyBorder="1" applyAlignment="1">
      <alignment horizontal="center" vertical="top" readingOrder="2"/>
    </xf>
    <xf numFmtId="0" fontId="1" fillId="0" borderId="10" xfId="0" applyFont="1" applyFill="1" applyBorder="1" applyAlignment="1" applyProtection="1">
      <alignment horizontal="center" vertical="top" wrapText="1" readingOrder="2"/>
      <protection locked="0"/>
    </xf>
    <xf numFmtId="49" fontId="48" fillId="0" borderId="15" xfId="0" applyNumberFormat="1" applyFont="1" applyFill="1" applyBorder="1" applyAlignment="1" applyProtection="1">
      <alignment horizontal="center" vertical="top" wrapText="1"/>
      <protection locked="0"/>
    </xf>
    <xf numFmtId="0" fontId="48" fillId="0" borderId="15" xfId="0" applyFont="1" applyFill="1" applyBorder="1" applyAlignment="1">
      <alignment horizontal="center" vertical="top" wrapText="1"/>
    </xf>
    <xf numFmtId="49" fontId="4" fillId="0" borderId="15"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0" fontId="5" fillId="0" borderId="96" xfId="0" applyFont="1" applyFill="1" applyBorder="1" applyAlignment="1">
      <alignment readingOrder="2"/>
    </xf>
    <xf numFmtId="0" fontId="5" fillId="0" borderId="96" xfId="0" applyFont="1" applyFill="1" applyBorder="1" applyAlignment="1" applyProtection="1">
      <alignment readingOrder="2"/>
      <protection locked="0"/>
    </xf>
    <xf numFmtId="0" fontId="52" fillId="0" borderId="96" xfId="0" applyFont="1" applyFill="1" applyBorder="1" applyAlignment="1">
      <alignment vertical="center" readingOrder="2"/>
    </xf>
    <xf numFmtId="0" fontId="5" fillId="0" borderId="96" xfId="0" applyFont="1" applyFill="1" applyBorder="1" applyAlignment="1">
      <alignment vertical="center" readingOrder="2"/>
    </xf>
    <xf numFmtId="0" fontId="5" fillId="0" borderId="96" xfId="0" applyFont="1" applyFill="1" applyBorder="1" applyAlignment="1">
      <alignment horizontal="center" vertical="center"/>
    </xf>
    <xf numFmtId="0" fontId="52" fillId="0" borderId="96" xfId="0" applyFont="1" applyFill="1" applyBorder="1" applyAlignment="1">
      <alignment vertical="center" wrapText="1" readingOrder="2"/>
    </xf>
    <xf numFmtId="0" fontId="2" fillId="0" borderId="96" xfId="0" applyFont="1" applyFill="1" applyBorder="1" applyAlignment="1">
      <alignment horizontal="center" vertical="center"/>
    </xf>
    <xf numFmtId="0" fontId="2" fillId="0" borderId="96" xfId="0" applyFont="1" applyFill="1" applyBorder="1" applyAlignment="1">
      <alignment horizontal="center" vertical="top" wrapText="1" readingOrder="2"/>
    </xf>
    <xf numFmtId="0" fontId="52" fillId="0" borderId="96" xfId="0" applyFont="1" applyFill="1" applyBorder="1" applyAlignment="1">
      <alignment horizontal="center" vertical="center" wrapText="1" readingOrder="2"/>
    </xf>
    <xf numFmtId="0" fontId="2" fillId="0" borderId="96" xfId="0" applyFont="1" applyFill="1" applyBorder="1" applyAlignment="1">
      <alignment horizontal="right"/>
    </xf>
    <xf numFmtId="0" fontId="5" fillId="0" borderId="96" xfId="0" applyFont="1" applyFill="1" applyBorder="1" applyAlignment="1">
      <alignment horizontal="right" vertical="center" readingOrder="2"/>
    </xf>
    <xf numFmtId="0" fontId="5" fillId="0" borderId="96" xfId="0" applyFont="1" applyFill="1" applyBorder="1" applyAlignment="1">
      <alignment horizontal="center" vertical="top" wrapText="1"/>
    </xf>
    <xf numFmtId="0" fontId="2" fillId="0" borderId="96" xfId="0" applyFont="1" applyFill="1" applyBorder="1" applyAlignment="1">
      <alignment vertical="top" wrapText="1" readingOrder="2"/>
    </xf>
    <xf numFmtId="0" fontId="5" fillId="0" borderId="96" xfId="0" applyFont="1" applyFill="1" applyBorder="1" applyAlignment="1">
      <alignment horizontal="center" vertical="top" wrapText="1" readingOrder="2"/>
    </xf>
    <xf numFmtId="0" fontId="2" fillId="0" borderId="96" xfId="0" applyFont="1" applyFill="1" applyBorder="1" applyAlignment="1">
      <alignment vertical="top"/>
    </xf>
    <xf numFmtId="0" fontId="2" fillId="0" borderId="96" xfId="0" applyFont="1" applyFill="1" applyBorder="1" applyAlignment="1">
      <alignment vertical="top" wrapText="1"/>
    </xf>
    <xf numFmtId="0" fontId="52" fillId="0" borderId="96" xfId="0" applyFont="1" applyFill="1" applyBorder="1" applyAlignment="1">
      <alignment vertical="top" wrapText="1"/>
    </xf>
    <xf numFmtId="0" fontId="5" fillId="0" borderId="96" xfId="0" applyFont="1" applyFill="1" applyBorder="1" applyAlignment="1">
      <alignment vertical="top" readingOrder="2"/>
    </xf>
    <xf numFmtId="0" fontId="2" fillId="0" borderId="96" xfId="0" applyFont="1" applyFill="1" applyBorder="1"/>
    <xf numFmtId="0" fontId="52" fillId="0" borderId="96" xfId="0" applyFont="1" applyFill="1" applyBorder="1" applyAlignment="1" applyProtection="1">
      <alignment vertical="top" wrapText="1"/>
      <protection locked="0"/>
    </xf>
    <xf numFmtId="0" fontId="52" fillId="0" borderId="96" xfId="0" applyFont="1" applyFill="1" applyBorder="1" applyAlignment="1" applyProtection="1">
      <alignment vertical="center" wrapText="1"/>
      <protection locked="0"/>
    </xf>
    <xf numFmtId="0" fontId="5" fillId="0" borderId="96" xfId="0" applyFont="1" applyFill="1" applyBorder="1"/>
    <xf numFmtId="0" fontId="52" fillId="0" borderId="96" xfId="0" applyFont="1" applyFill="1" applyBorder="1" applyAlignment="1">
      <alignment vertical="center" wrapText="1" readingOrder="1"/>
    </xf>
    <xf numFmtId="0" fontId="5" fillId="0" borderId="96" xfId="0" applyFont="1" applyFill="1" applyBorder="1" applyAlignment="1">
      <alignment vertical="center"/>
    </xf>
    <xf numFmtId="0" fontId="2" fillId="0" borderId="96" xfId="0" applyFont="1" applyFill="1" applyBorder="1" applyAlignment="1">
      <alignment horizontal="right" vertical="top" wrapText="1" readingOrder="2"/>
    </xf>
    <xf numFmtId="0" fontId="5" fillId="0" borderId="96" xfId="0" applyFont="1" applyFill="1" applyBorder="1" applyAlignment="1">
      <alignment horizontal="center" vertical="center" readingOrder="2"/>
    </xf>
    <xf numFmtId="0" fontId="2" fillId="0" borderId="96" xfId="0" applyFont="1" applyFill="1" applyBorder="1" applyAlignment="1">
      <alignment horizontal="center" vertical="center" readingOrder="2"/>
    </xf>
    <xf numFmtId="0" fontId="2" fillId="0" borderId="96" xfId="0" applyFont="1" applyFill="1" applyBorder="1" applyAlignment="1">
      <alignment horizontal="center"/>
    </xf>
    <xf numFmtId="0" fontId="51" fillId="0" borderId="96" xfId="0" applyFont="1" applyFill="1" applyBorder="1" applyAlignment="1">
      <alignment horizontal="center" vertical="top" wrapText="1" readingOrder="2"/>
    </xf>
    <xf numFmtId="0" fontId="51" fillId="0" borderId="96" xfId="0" applyFont="1" applyFill="1" applyBorder="1" applyAlignment="1">
      <alignment horizontal="center" vertical="center" readingOrder="2"/>
    </xf>
    <xf numFmtId="0" fontId="51" fillId="0" borderId="96" xfId="0" applyFont="1" applyFill="1" applyBorder="1" applyAlignment="1">
      <alignment horizontal="center" vertical="center"/>
    </xf>
    <xf numFmtId="0" fontId="99" fillId="0" borderId="96" xfId="0" applyFont="1" applyFill="1" applyBorder="1"/>
    <xf numFmtId="0" fontId="5" fillId="0" borderId="96" xfId="0" applyFont="1" applyFill="1" applyBorder="1" applyAlignment="1">
      <alignment vertical="top" wrapText="1"/>
    </xf>
    <xf numFmtId="0" fontId="99" fillId="0" borderId="96" xfId="0" applyFont="1" applyFill="1" applyBorder="1" applyAlignment="1">
      <alignment horizontal="center" vertical="center"/>
    </xf>
    <xf numFmtId="0" fontId="52" fillId="0" borderId="96" xfId="0" applyFont="1" applyFill="1" applyBorder="1" applyAlignment="1">
      <alignment horizontal="right" vertical="top" wrapText="1"/>
    </xf>
    <xf numFmtId="0" fontId="1" fillId="0" borderId="96" xfId="0" applyNumberFormat="1" applyFont="1" applyFill="1" applyBorder="1" applyAlignment="1">
      <alignment horizontal="center" vertical="top" wrapText="1" readingOrder="2"/>
    </xf>
    <xf numFmtId="0" fontId="52" fillId="0" borderId="96" xfId="0" applyFont="1" applyFill="1" applyBorder="1" applyAlignment="1" applyProtection="1">
      <alignment horizontal="center" vertical="center" readingOrder="2"/>
      <protection locked="0"/>
    </xf>
    <xf numFmtId="0" fontId="2" fillId="0" borderId="96" xfId="0" applyFont="1" applyFill="1" applyBorder="1" applyAlignment="1" applyProtection="1">
      <alignment horizontal="center" vertical="center" wrapText="1"/>
      <protection locked="0"/>
    </xf>
    <xf numFmtId="0" fontId="5" fillId="0" borderId="96" xfId="0" applyFont="1" applyFill="1" applyBorder="1" applyAlignment="1">
      <alignment horizontal="center" readingOrder="2"/>
    </xf>
    <xf numFmtId="0" fontId="52" fillId="0" borderId="96" xfId="0" applyFont="1" applyFill="1" applyBorder="1" applyAlignment="1">
      <alignment horizontal="right" vertical="center" readingOrder="2"/>
    </xf>
    <xf numFmtId="0" fontId="99" fillId="0" borderId="96" xfId="0" applyFont="1" applyFill="1" applyBorder="1" applyAlignment="1">
      <alignment readingOrder="1"/>
    </xf>
    <xf numFmtId="0" fontId="52" fillId="0" borderId="96" xfId="0" applyFont="1" applyFill="1" applyBorder="1" applyAlignment="1">
      <alignment vertical="top" wrapText="1" readingOrder="1"/>
    </xf>
    <xf numFmtId="0" fontId="52" fillId="0" borderId="96" xfId="0" applyFont="1" applyFill="1" applyBorder="1" applyAlignment="1">
      <alignment horizontal="right" vertical="top" readingOrder="2"/>
    </xf>
    <xf numFmtId="0" fontId="2" fillId="0" borderId="96" xfId="0" applyFont="1" applyFill="1" applyBorder="1" applyAlignment="1">
      <alignment readingOrder="1"/>
    </xf>
    <xf numFmtId="0" fontId="2" fillId="0" borderId="96" xfId="0" applyFont="1" applyFill="1" applyBorder="1" applyAlignment="1">
      <alignment horizontal="center" vertical="top"/>
    </xf>
    <xf numFmtId="0" fontId="52" fillId="0" borderId="96" xfId="0" applyFont="1" applyFill="1" applyBorder="1" applyAlignment="1">
      <alignment vertical="center"/>
    </xf>
    <xf numFmtId="0" fontId="52" fillId="0" borderId="96" xfId="0" applyFont="1" applyFill="1" applyBorder="1" applyAlignment="1" applyProtection="1">
      <alignment vertical="center" readingOrder="2"/>
      <protection locked="0"/>
    </xf>
    <xf numFmtId="0" fontId="89" fillId="0" borderId="96" xfId="0" applyFont="1" applyFill="1" applyBorder="1" applyAlignment="1">
      <alignment horizontal="center" vertical="center"/>
    </xf>
    <xf numFmtId="0" fontId="49" fillId="0" borderId="96" xfId="0" applyFont="1" applyFill="1" applyBorder="1" applyAlignment="1">
      <alignment horizontal="center" vertical="top" wrapText="1"/>
    </xf>
    <xf numFmtId="0" fontId="4" fillId="0" borderId="96" xfId="0" quotePrefix="1" applyFont="1" applyFill="1" applyBorder="1" applyAlignment="1">
      <alignment horizontal="right" vertical="top" wrapText="1"/>
    </xf>
    <xf numFmtId="0" fontId="101" fillId="0" borderId="96" xfId="0" applyFont="1" applyFill="1" applyBorder="1" applyAlignment="1">
      <alignment horizontal="center" vertical="top" wrapText="1"/>
    </xf>
    <xf numFmtId="0" fontId="2" fillId="0" borderId="96" xfId="0" applyFont="1" applyFill="1" applyBorder="1" applyAlignment="1">
      <alignment horizontal="center" vertical="top" wrapText="1"/>
    </xf>
    <xf numFmtId="0" fontId="2" fillId="0" borderId="96" xfId="0" applyFont="1" applyFill="1" applyBorder="1" applyAlignment="1" applyProtection="1">
      <alignment vertical="center" readingOrder="2"/>
      <protection locked="0"/>
    </xf>
    <xf numFmtId="0" fontId="50" fillId="0" borderId="96" xfId="0" applyFont="1" applyFill="1" applyBorder="1" applyAlignment="1">
      <alignment horizontal="right" vertical="center" readingOrder="2"/>
    </xf>
    <xf numFmtId="0" fontId="2" fillId="0" borderId="96" xfId="0" applyFont="1" applyFill="1" applyBorder="1" applyAlignment="1">
      <alignment vertical="center" readingOrder="2"/>
    </xf>
    <xf numFmtId="0" fontId="50" fillId="0" borderId="96" xfId="0" applyFont="1" applyFill="1" applyBorder="1" applyAlignment="1">
      <alignment horizontal="right" vertical="top" wrapText="1" readingOrder="2"/>
    </xf>
    <xf numFmtId="0" fontId="4" fillId="0" borderId="96" xfId="0" quotePrefix="1" applyFont="1" applyFill="1" applyBorder="1" applyAlignment="1">
      <alignment horizontal="right" vertical="top" wrapText="1" readingOrder="2"/>
    </xf>
    <xf numFmtId="0" fontId="111" fillId="0" borderId="96" xfId="0" applyFont="1" applyFill="1" applyBorder="1" applyAlignment="1">
      <alignment vertical="top" wrapText="1"/>
    </xf>
    <xf numFmtId="0" fontId="50" fillId="0" borderId="96" xfId="0" applyFont="1" applyFill="1" applyBorder="1" applyAlignment="1">
      <alignment horizontal="center"/>
    </xf>
    <xf numFmtId="167" fontId="1" fillId="0" borderId="96" xfId="0" quotePrefix="1" applyNumberFormat="1" applyFont="1" applyFill="1" applyBorder="1" applyAlignment="1">
      <alignment horizontal="center" vertical="top" wrapText="1" readingOrder="2"/>
    </xf>
    <xf numFmtId="49" fontId="4" fillId="0" borderId="96" xfId="0" applyNumberFormat="1" applyFont="1" applyFill="1" applyBorder="1" applyAlignment="1">
      <alignment horizontal="center" vertical="top" readingOrder="2"/>
    </xf>
    <xf numFmtId="0" fontId="2" fillId="0" borderId="96" xfId="0" applyFont="1" applyFill="1" applyBorder="1" applyAlignment="1">
      <alignment vertical="center"/>
    </xf>
    <xf numFmtId="0" fontId="52" fillId="0" borderId="96" xfId="0" applyFont="1" applyFill="1" applyBorder="1" applyAlignment="1">
      <alignment horizontal="center" vertical="top" wrapText="1"/>
    </xf>
    <xf numFmtId="0" fontId="50" fillId="0" borderId="96" xfId="0" applyFont="1" applyFill="1" applyBorder="1" applyAlignment="1">
      <alignment horizontal="right" vertical="top" wrapText="1"/>
    </xf>
    <xf numFmtId="0" fontId="2" fillId="0" borderId="96" xfId="0" applyFont="1" applyFill="1" applyBorder="1" applyAlignment="1"/>
    <xf numFmtId="0" fontId="50" fillId="0" borderId="96" xfId="43" applyFont="1" applyFill="1" applyBorder="1" applyAlignment="1">
      <alignment horizontal="right" vertical="top" wrapText="1"/>
    </xf>
    <xf numFmtId="0" fontId="2" fillId="0" borderId="96" xfId="43" applyFont="1" applyFill="1" applyBorder="1" applyAlignment="1">
      <alignment vertical="center"/>
    </xf>
    <xf numFmtId="169" fontId="50" fillId="0" borderId="96" xfId="0" applyNumberFormat="1" applyFont="1" applyFill="1" applyBorder="1" applyAlignment="1" applyProtection="1">
      <alignment horizontal="right" vertical="center" wrapText="1"/>
      <protection locked="0"/>
    </xf>
    <xf numFmtId="0" fontId="2" fillId="0" borderId="96" xfId="43" applyFont="1" applyFill="1" applyBorder="1" applyAlignment="1" applyProtection="1">
      <alignment vertical="center"/>
      <protection locked="0"/>
    </xf>
    <xf numFmtId="0" fontId="4" fillId="0" borderId="96" xfId="0" applyFont="1" applyFill="1" applyBorder="1" applyAlignment="1">
      <alignment vertical="top" wrapText="1"/>
    </xf>
    <xf numFmtId="0" fontId="5" fillId="0" borderId="96" xfId="0" applyFont="1" applyFill="1" applyBorder="1" applyAlignment="1">
      <alignment vertical="top"/>
    </xf>
    <xf numFmtId="0" fontId="5" fillId="0" borderId="96" xfId="0" applyFont="1" applyFill="1" applyBorder="1" applyAlignment="1" applyProtection="1">
      <alignment vertical="center" wrapText="1"/>
      <protection locked="0"/>
    </xf>
    <xf numFmtId="0" fontId="51" fillId="0" borderId="96" xfId="0" applyFont="1" applyFill="1" applyBorder="1" applyAlignment="1">
      <alignment vertical="top"/>
    </xf>
    <xf numFmtId="0" fontId="51" fillId="0" borderId="96" xfId="0" applyFont="1" applyFill="1" applyBorder="1" applyAlignment="1" applyProtection="1">
      <alignment vertical="center" wrapText="1"/>
      <protection locked="0"/>
    </xf>
    <xf numFmtId="0" fontId="62" fillId="0" borderId="96" xfId="0" applyFont="1" applyFill="1" applyBorder="1" applyAlignment="1">
      <alignment horizontal="right" vertical="top"/>
    </xf>
    <xf numFmtId="0" fontId="6" fillId="0" borderId="96" xfId="0" applyFont="1" applyFill="1" applyBorder="1" applyAlignment="1">
      <alignment vertical="center"/>
    </xf>
    <xf numFmtId="0" fontId="51" fillId="0" borderId="96" xfId="0" applyFont="1" applyFill="1" applyBorder="1" applyAlignment="1" applyProtection="1">
      <alignment horizontal="right" vertical="center" wrapText="1"/>
      <protection locked="0"/>
    </xf>
    <xf numFmtId="169" fontId="49" fillId="0" borderId="96" xfId="0" quotePrefix="1" applyNumberFormat="1" applyFont="1" applyFill="1" applyBorder="1" applyAlignment="1">
      <alignment horizontal="center" vertical="top" wrapText="1"/>
    </xf>
    <xf numFmtId="0" fontId="49" fillId="0" borderId="96" xfId="0" applyFont="1" applyFill="1" applyBorder="1" applyAlignment="1">
      <alignment vertical="top" wrapText="1"/>
    </xf>
    <xf numFmtId="0" fontId="49" fillId="0" borderId="96" xfId="0" applyFont="1" applyFill="1" applyBorder="1" applyAlignment="1">
      <alignment horizontal="right" vertical="top" wrapText="1"/>
    </xf>
    <xf numFmtId="169" fontId="49" fillId="0" borderId="96" xfId="0" quotePrefix="1" applyNumberFormat="1" applyFont="1" applyFill="1" applyBorder="1" applyAlignment="1">
      <alignment horizontal="right" vertical="top" wrapText="1"/>
    </xf>
    <xf numFmtId="169" fontId="2" fillId="0" borderId="96" xfId="0" quotePrefix="1" applyNumberFormat="1" applyFont="1" applyFill="1" applyBorder="1" applyAlignment="1">
      <alignment horizontal="center" vertical="top" wrapText="1"/>
    </xf>
    <xf numFmtId="0" fontId="4" fillId="0" borderId="96" xfId="19" applyFont="1" applyFill="1" applyBorder="1" applyAlignment="1">
      <alignment horizontal="center" vertical="top" wrapText="1"/>
    </xf>
    <xf numFmtId="164" fontId="4" fillId="0" borderId="96" xfId="45" applyFont="1" applyFill="1" applyBorder="1" applyAlignment="1">
      <alignment horizontal="center" vertical="top" wrapText="1"/>
    </xf>
    <xf numFmtId="0" fontId="2" fillId="0" borderId="96" xfId="0" applyFont="1" applyFill="1" applyBorder="1" applyAlignment="1">
      <alignment readingOrder="2"/>
    </xf>
    <xf numFmtId="0" fontId="5" fillId="0" borderId="96" xfId="0" applyFont="1" applyFill="1" applyBorder="1" applyAlignment="1"/>
    <xf numFmtId="0" fontId="11" fillId="0" borderId="96" xfId="0" applyFont="1" applyFill="1" applyBorder="1" applyAlignment="1"/>
    <xf numFmtId="0" fontId="6" fillId="0" borderId="96" xfId="0" applyFont="1" applyFill="1" applyBorder="1" applyAlignment="1"/>
    <xf numFmtId="0" fontId="52" fillId="0" borderId="96" xfId="0" applyFont="1" applyFill="1" applyBorder="1" applyAlignment="1">
      <alignment horizontal="center" vertical="center" readingOrder="2"/>
    </xf>
    <xf numFmtId="0" fontId="6" fillId="0" borderId="96" xfId="0" applyFont="1" applyFill="1" applyBorder="1" applyAlignment="1">
      <alignment horizontal="center" readingOrder="2"/>
    </xf>
    <xf numFmtId="0" fontId="52"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readingOrder="2"/>
      <protection locked="0"/>
    </xf>
    <xf numFmtId="0" fontId="101" fillId="0" borderId="0" xfId="0" applyFont="1" applyFill="1" applyBorder="1" applyAlignment="1">
      <alignment horizontal="center" vertical="center" wrapText="1" readingOrder="2"/>
    </xf>
    <xf numFmtId="1" fontId="1" fillId="0" borderId="0" xfId="0" applyNumberFormat="1" applyFont="1" applyFill="1" applyBorder="1" applyAlignment="1" applyProtection="1">
      <alignment horizontal="center" vertical="center" wrapText="1" readingOrder="2"/>
      <protection locked="0"/>
    </xf>
    <xf numFmtId="0" fontId="6" fillId="0" borderId="0" xfId="0" applyFont="1" applyFill="1" applyBorder="1" applyAlignment="1">
      <alignment horizontal="center" vertical="center" readingOrder="2"/>
    </xf>
    <xf numFmtId="0" fontId="59" fillId="0" borderId="20" xfId="19" applyFont="1" applyFill="1" applyBorder="1" applyAlignment="1">
      <alignment horizontal="center" vertical="center" readingOrder="2"/>
    </xf>
    <xf numFmtId="0" fontId="59" fillId="0" borderId="12" xfId="19" applyFont="1" applyFill="1" applyBorder="1" applyAlignment="1">
      <alignment horizontal="center" vertical="center" readingOrder="2"/>
    </xf>
    <xf numFmtId="0" fontId="21" fillId="0" borderId="95" xfId="0" applyFont="1" applyFill="1" applyBorder="1" applyAlignment="1" applyProtection="1">
      <alignment vertical="top"/>
      <protection locked="0"/>
    </xf>
    <xf numFmtId="0" fontId="1" fillId="0" borderId="95" xfId="0" applyFont="1" applyFill="1" applyBorder="1" applyAlignment="1" applyProtection="1">
      <alignment vertical="center"/>
      <protection locked="0"/>
    </xf>
    <xf numFmtId="0" fontId="1" fillId="0" borderId="95" xfId="0" applyFont="1" applyFill="1" applyBorder="1" applyAlignment="1" applyProtection="1">
      <alignment vertical="top"/>
      <protection locked="0"/>
    </xf>
    <xf numFmtId="0" fontId="5" fillId="0" borderId="95" xfId="0" applyNumberFormat="1" applyFont="1" applyFill="1" applyBorder="1" applyAlignment="1" applyProtection="1">
      <protection locked="0"/>
    </xf>
    <xf numFmtId="0" fontId="5" fillId="0" borderId="95" xfId="0" applyFont="1" applyFill="1" applyBorder="1" applyAlignment="1" applyProtection="1">
      <alignment vertical="top"/>
      <protection locked="0"/>
    </xf>
    <xf numFmtId="0" fontId="5" fillId="19" borderId="25" xfId="0" applyFont="1" applyFill="1" applyBorder="1" applyAlignment="1">
      <alignment horizontal="center" vertical="center"/>
    </xf>
    <xf numFmtId="165" fontId="21" fillId="19" borderId="73" xfId="0" applyNumberFormat="1" applyFont="1" applyFill="1" applyBorder="1" applyAlignment="1">
      <alignment horizontal="center" vertical="center"/>
    </xf>
    <xf numFmtId="0" fontId="5" fillId="19" borderId="73" xfId="0" applyFont="1" applyFill="1" applyBorder="1" applyAlignment="1">
      <alignment horizontal="center" vertical="center"/>
    </xf>
    <xf numFmtId="0" fontId="51" fillId="19" borderId="73" xfId="0" applyFont="1" applyFill="1" applyBorder="1" applyAlignment="1">
      <alignment horizontal="center" vertical="center"/>
    </xf>
    <xf numFmtId="3" fontId="51" fillId="19" borderId="73" xfId="0" applyNumberFormat="1" applyFont="1" applyFill="1" applyBorder="1" applyAlignment="1">
      <alignment horizontal="center" vertical="center" readingOrder="2"/>
    </xf>
    <xf numFmtId="0" fontId="2" fillId="19" borderId="97" xfId="0" applyFont="1" applyFill="1" applyBorder="1" applyAlignment="1">
      <alignment horizontal="center" vertical="center"/>
    </xf>
    <xf numFmtId="0" fontId="4" fillId="19" borderId="95" xfId="0" applyFont="1" applyFill="1" applyBorder="1" applyAlignment="1">
      <alignment horizontal="center" vertical="center"/>
    </xf>
    <xf numFmtId="0" fontId="2" fillId="19" borderId="95" xfId="0" applyFont="1" applyFill="1" applyBorder="1" applyAlignment="1">
      <alignment horizontal="center" vertical="center" wrapText="1"/>
    </xf>
    <xf numFmtId="0" fontId="51" fillId="19" borderId="95" xfId="0" applyFont="1" applyFill="1" applyBorder="1" applyAlignment="1">
      <alignment horizontal="center" vertical="center"/>
    </xf>
    <xf numFmtId="3" fontId="51" fillId="19" borderId="95" xfId="0" applyNumberFormat="1" applyFont="1" applyFill="1" applyBorder="1" applyAlignment="1">
      <alignment horizontal="center" vertical="center" readingOrder="2"/>
    </xf>
    <xf numFmtId="0" fontId="52" fillId="0" borderId="98" xfId="0" applyFont="1" applyFill="1" applyBorder="1" applyAlignment="1">
      <alignment horizontal="center" vertical="top" readingOrder="2"/>
    </xf>
    <xf numFmtId="0" fontId="52" fillId="0" borderId="98" xfId="0" applyNumberFormat="1" applyFont="1" applyFill="1" applyBorder="1" applyAlignment="1">
      <alignment horizontal="center" vertical="top" readingOrder="2"/>
    </xf>
    <xf numFmtId="0" fontId="52" fillId="0" borderId="98" xfId="0" applyFont="1" applyFill="1" applyBorder="1" applyAlignment="1">
      <alignment horizontal="right" vertical="top" wrapText="1" readingOrder="2"/>
    </xf>
    <xf numFmtId="0" fontId="52" fillId="0" borderId="13" xfId="0" applyNumberFormat="1" applyFont="1" applyFill="1" applyBorder="1" applyAlignment="1">
      <alignment horizontal="center" vertical="top" readingOrder="2"/>
    </xf>
    <xf numFmtId="0" fontId="52" fillId="0" borderId="13" xfId="0" applyFont="1" applyFill="1" applyBorder="1" applyAlignment="1">
      <alignment horizontal="right" vertical="top" wrapText="1" readingOrder="2"/>
    </xf>
    <xf numFmtId="3" fontId="59" fillId="0" borderId="17" xfId="0" applyNumberFormat="1" applyFont="1" applyFill="1" applyBorder="1" applyAlignment="1">
      <alignment horizontal="center" vertical="top" readingOrder="2"/>
    </xf>
    <xf numFmtId="49" fontId="52" fillId="0" borderId="98" xfId="0" applyNumberFormat="1" applyFont="1" applyFill="1" applyBorder="1" applyAlignment="1">
      <alignment horizontal="center" vertical="top" wrapText="1" readingOrder="1"/>
    </xf>
    <xf numFmtId="0" fontId="1" fillId="0" borderId="98" xfId="0" applyFont="1" applyFill="1" applyBorder="1" applyAlignment="1">
      <alignment horizontal="center" vertical="center" wrapText="1" readingOrder="1"/>
    </xf>
    <xf numFmtId="0" fontId="2" fillId="0" borderId="98" xfId="0" applyFont="1" applyFill="1" applyBorder="1" applyAlignment="1">
      <alignment readingOrder="2"/>
    </xf>
    <xf numFmtId="3" fontId="52" fillId="0" borderId="98" xfId="0" applyNumberFormat="1" applyFont="1" applyFill="1" applyBorder="1" applyAlignment="1">
      <alignment horizontal="center" vertical="top" readingOrder="2"/>
    </xf>
    <xf numFmtId="0" fontId="59" fillId="0" borderId="17" xfId="0" applyFont="1" applyFill="1" applyBorder="1" applyAlignment="1">
      <alignment horizontal="center" vertical="top" wrapText="1" readingOrder="2"/>
    </xf>
    <xf numFmtId="0" fontId="2" fillId="0" borderId="20" xfId="0" applyFont="1" applyFill="1" applyBorder="1" applyAlignment="1">
      <alignment horizontal="centerContinuous" vertical="top"/>
    </xf>
    <xf numFmtId="1" fontId="4" fillId="0" borderId="13" xfId="0" applyNumberFormat="1" applyFont="1" applyFill="1" applyBorder="1" applyAlignment="1">
      <alignment horizontal="centerContinuous" vertical="top" wrapText="1"/>
    </xf>
    <xf numFmtId="0" fontId="1" fillId="0" borderId="25" xfId="0" applyFont="1" applyFill="1" applyBorder="1" applyAlignment="1">
      <alignment horizontal="centerContinuous" vertical="top"/>
    </xf>
    <xf numFmtId="0" fontId="2" fillId="0" borderId="65" xfId="0" applyFont="1" applyFill="1" applyBorder="1" applyAlignment="1">
      <alignment horizontal="centerContinuous" vertical="top"/>
    </xf>
    <xf numFmtId="49" fontId="2" fillId="0" borderId="98" xfId="0" applyNumberFormat="1" applyFont="1" applyFill="1" applyBorder="1" applyAlignment="1">
      <alignment horizontal="center" vertical="top"/>
    </xf>
    <xf numFmtId="0" fontId="2" fillId="0" borderId="98" xfId="0" applyFont="1" applyFill="1" applyBorder="1" applyAlignment="1">
      <alignment horizontal="center" vertical="top" wrapText="1"/>
    </xf>
    <xf numFmtId="0" fontId="2" fillId="0" borderId="98" xfId="0" applyFont="1" applyFill="1" applyBorder="1" applyAlignment="1">
      <alignment horizontal="center" vertical="top" readingOrder="2"/>
    </xf>
    <xf numFmtId="0" fontId="2" fillId="0" borderId="98" xfId="0" applyFont="1" applyFill="1" applyBorder="1" applyAlignment="1">
      <alignment horizontal="right" vertical="top"/>
    </xf>
    <xf numFmtId="0" fontId="2" fillId="0" borderId="98" xfId="0" applyFont="1" applyFill="1" applyBorder="1" applyAlignment="1">
      <alignment horizontal="right" vertical="top" wrapText="1"/>
    </xf>
    <xf numFmtId="0" fontId="2" fillId="0" borderId="98" xfId="0" applyFont="1" applyFill="1" applyBorder="1" applyAlignment="1">
      <alignment horizontal="center" vertical="top"/>
    </xf>
    <xf numFmtId="0" fontId="4" fillId="0" borderId="17" xfId="0" quotePrefix="1" applyFont="1" applyFill="1" applyBorder="1" applyAlignment="1">
      <alignment horizontal="center" vertical="center"/>
    </xf>
    <xf numFmtId="0" fontId="4" fillId="0" borderId="17" xfId="0" quotePrefix="1" applyFont="1" applyFill="1" applyBorder="1" applyAlignment="1">
      <alignment horizontal="center" vertical="top"/>
    </xf>
    <xf numFmtId="0" fontId="43" fillId="0" borderId="20" xfId="44" applyFont="1" applyBorder="1" applyAlignment="1">
      <alignment horizontal="center" vertical="center"/>
    </xf>
    <xf numFmtId="0" fontId="43" fillId="0" borderId="20" xfId="44" applyFont="1" applyFill="1" applyBorder="1" applyAlignment="1">
      <alignment horizontal="center" vertical="center"/>
    </xf>
    <xf numFmtId="165" fontId="1" fillId="19" borderId="102" xfId="0" applyNumberFormat="1" applyFont="1" applyFill="1" applyBorder="1" applyAlignment="1">
      <alignment horizontal="center" vertical="center"/>
    </xf>
    <xf numFmtId="0" fontId="1" fillId="19" borderId="102" xfId="0" applyFont="1" applyFill="1" applyBorder="1" applyAlignment="1">
      <alignment horizontal="center" vertical="top" wrapText="1"/>
    </xf>
    <xf numFmtId="0" fontId="4" fillId="19" borderId="95" xfId="0" quotePrefix="1" applyFont="1" applyFill="1" applyBorder="1" applyAlignment="1">
      <alignment horizontal="center" vertical="center"/>
    </xf>
    <xf numFmtId="0" fontId="1" fillId="19" borderId="95" xfId="0" applyFont="1" applyFill="1" applyBorder="1" applyAlignment="1">
      <alignment horizontal="center" vertical="top"/>
    </xf>
    <xf numFmtId="0" fontId="5" fillId="19" borderId="101" xfId="0" applyFont="1" applyFill="1" applyBorder="1" applyAlignment="1">
      <alignment horizontal="center" vertical="center"/>
    </xf>
    <xf numFmtId="165" fontId="21" fillId="19" borderId="102" xfId="0" applyNumberFormat="1" applyFont="1" applyFill="1" applyBorder="1" applyAlignment="1">
      <alignment horizontal="center" vertical="center"/>
    </xf>
    <xf numFmtId="0" fontId="5" fillId="19" borderId="102" xfId="0" applyFont="1" applyFill="1" applyBorder="1" applyAlignment="1">
      <alignment horizontal="center" vertical="center"/>
    </xf>
    <xf numFmtId="0" fontId="2" fillId="19" borderId="102" xfId="0" applyFont="1" applyFill="1" applyBorder="1" applyAlignment="1">
      <alignment horizontal="center" vertical="center"/>
    </xf>
    <xf numFmtId="3" fontId="59" fillId="19" borderId="102" xfId="0" applyNumberFormat="1" applyFont="1" applyFill="1" applyBorder="1" applyAlignment="1">
      <alignment horizontal="center" vertical="top" readingOrder="2"/>
    </xf>
    <xf numFmtId="3" fontId="59" fillId="19" borderId="103" xfId="0" applyNumberFormat="1" applyFont="1" applyFill="1" applyBorder="1" applyAlignment="1">
      <alignment horizontal="center" vertical="top" readingOrder="2"/>
    </xf>
    <xf numFmtId="0" fontId="2" fillId="19" borderId="95" xfId="0" applyFont="1" applyFill="1" applyBorder="1" applyAlignment="1">
      <alignment horizontal="center" vertical="center"/>
    </xf>
    <xf numFmtId="0" fontId="23" fillId="0" borderId="100" xfId="19" applyFont="1" applyFill="1" applyBorder="1" applyAlignment="1">
      <alignment horizontal="right"/>
    </xf>
    <xf numFmtId="0" fontId="2" fillId="0" borderId="12" xfId="0" applyFont="1" applyFill="1" applyBorder="1" applyAlignment="1">
      <alignment vertical="center"/>
    </xf>
    <xf numFmtId="0" fontId="5" fillId="0" borderId="13" xfId="0" applyFont="1" applyFill="1" applyBorder="1" applyAlignment="1">
      <alignment horizontal="center" vertical="center" readingOrder="2"/>
    </xf>
    <xf numFmtId="0" fontId="4" fillId="19" borderId="106" xfId="0" applyFont="1" applyFill="1" applyBorder="1" applyAlignment="1">
      <alignment horizontal="center" vertical="top" wrapText="1"/>
    </xf>
    <xf numFmtId="3" fontId="65" fillId="19" borderId="102" xfId="0" applyNumberFormat="1" applyFont="1" applyFill="1" applyBorder="1" applyAlignment="1">
      <alignment horizontal="center" vertical="top" readingOrder="2"/>
    </xf>
    <xf numFmtId="0" fontId="5" fillId="19" borderId="107" xfId="0" applyFont="1" applyFill="1" applyBorder="1" applyAlignment="1">
      <alignment horizontal="center" vertical="center" readingOrder="2"/>
    </xf>
    <xf numFmtId="3" fontId="1" fillId="19" borderId="95" xfId="0" quotePrefix="1" applyNumberFormat="1" applyFont="1" applyFill="1" applyBorder="1" applyAlignment="1">
      <alignment horizontal="center" vertical="top" readingOrder="2"/>
    </xf>
    <xf numFmtId="0" fontId="5" fillId="19" borderId="108" xfId="0" applyFont="1" applyFill="1" applyBorder="1" applyAlignment="1">
      <alignment horizontal="center" vertical="center" readingOrder="2"/>
    </xf>
    <xf numFmtId="49" fontId="24" fillId="0" borderId="17" xfId="0" quotePrefix="1" applyNumberFormat="1" applyFont="1" applyFill="1" applyBorder="1" applyAlignment="1">
      <alignment horizontal="center" vertical="top" readingOrder="2"/>
    </xf>
    <xf numFmtId="3" fontId="67" fillId="0" borderId="17" xfId="0" applyNumberFormat="1" applyFont="1" applyFill="1" applyBorder="1" applyAlignment="1">
      <alignment horizontal="center" vertical="top" readingOrder="2"/>
    </xf>
    <xf numFmtId="0" fontId="65" fillId="0" borderId="17" xfId="0" applyFont="1" applyFill="1" applyBorder="1" applyAlignment="1">
      <alignment horizontal="center" vertical="top" wrapText="1" readingOrder="2"/>
    </xf>
    <xf numFmtId="0" fontId="5" fillId="0" borderId="17" xfId="0" applyFont="1" applyFill="1" applyBorder="1" applyAlignment="1">
      <alignment horizontal="center" vertical="center" readingOrder="2"/>
    </xf>
    <xf numFmtId="3" fontId="67" fillId="19" borderId="102" xfId="0" applyNumberFormat="1" applyFont="1" applyFill="1" applyBorder="1" applyAlignment="1">
      <alignment horizontal="center" vertical="top" readingOrder="2"/>
    </xf>
    <xf numFmtId="0" fontId="43" fillId="0" borderId="98" xfId="44" applyFont="1" applyBorder="1" applyAlignment="1">
      <alignment horizontal="center" vertical="center"/>
    </xf>
    <xf numFmtId="0" fontId="19" fillId="0" borderId="13" xfId="44" applyFont="1" applyBorder="1" applyAlignment="1">
      <alignment horizontal="center" vertical="center"/>
    </xf>
    <xf numFmtId="0" fontId="19" fillId="0" borderId="13" xfId="44" quotePrefix="1" applyFont="1" applyBorder="1" applyAlignment="1">
      <alignment horizontal="center" vertical="center"/>
    </xf>
    <xf numFmtId="0" fontId="19" fillId="0" borderId="13" xfId="44" applyFont="1" applyFill="1" applyBorder="1" applyAlignment="1">
      <alignment horizontal="center" vertical="center"/>
    </xf>
    <xf numFmtId="0" fontId="19" fillId="0" borderId="17" xfId="44" applyFont="1" applyBorder="1" applyAlignment="1">
      <alignment horizontal="center" vertical="center"/>
    </xf>
    <xf numFmtId="0" fontId="93" fillId="0" borderId="13" xfId="19" applyFont="1" applyFill="1" applyBorder="1" applyAlignment="1">
      <alignment horizontal="center" vertical="center" readingOrder="2"/>
    </xf>
    <xf numFmtId="0" fontId="12" fillId="0" borderId="13" xfId="19" applyFont="1" applyFill="1" applyBorder="1" applyAlignment="1">
      <alignment horizontal="right" readingOrder="2"/>
    </xf>
    <xf numFmtId="3" fontId="93" fillId="0" borderId="12" xfId="19" applyNumberFormat="1" applyFont="1" applyFill="1" applyBorder="1" applyAlignment="1">
      <alignment horizontal="center" vertical="center" readingOrder="2"/>
    </xf>
    <xf numFmtId="0" fontId="1" fillId="0" borderId="13" xfId="19" applyFont="1" applyFill="1" applyBorder="1" applyAlignment="1">
      <alignment horizontal="center" vertical="center" readingOrder="2"/>
    </xf>
    <xf numFmtId="0" fontId="59" fillId="0" borderId="13" xfId="19" applyFont="1" applyFill="1" applyBorder="1" applyAlignment="1">
      <alignment horizontal="right" vertical="center" readingOrder="2"/>
    </xf>
    <xf numFmtId="0" fontId="12" fillId="0" borderId="12" xfId="19" applyFont="1" applyFill="1" applyBorder="1" applyAlignment="1">
      <alignment horizontal="right" readingOrder="2"/>
    </xf>
    <xf numFmtId="0" fontId="21" fillId="0" borderId="20" xfId="0" applyFont="1" applyFill="1" applyBorder="1" applyAlignment="1" applyProtection="1">
      <alignment horizontal="right" vertical="center" wrapText="1"/>
    </xf>
    <xf numFmtId="3" fontId="59" fillId="0" borderId="20" xfId="19" applyNumberFormat="1" applyFont="1" applyBorder="1" applyAlignment="1">
      <alignment horizontal="right" vertical="center" readingOrder="2"/>
    </xf>
    <xf numFmtId="0" fontId="79" fillId="0" borderId="20" xfId="19" applyFont="1" applyBorder="1" applyAlignment="1">
      <alignment horizontal="center" vertical="center" readingOrder="2"/>
    </xf>
    <xf numFmtId="0" fontId="79" fillId="0" borderId="13" xfId="19" applyFont="1" applyBorder="1" applyAlignment="1">
      <alignment horizontal="center" vertical="center" readingOrder="2"/>
    </xf>
    <xf numFmtId="0" fontId="57" fillId="0" borderId="13" xfId="0" applyFont="1" applyFill="1" applyBorder="1" applyAlignment="1" applyProtection="1">
      <alignment horizontal="center" vertical="center"/>
    </xf>
    <xf numFmtId="0" fontId="73" fillId="0" borderId="12" xfId="19" applyFont="1" applyBorder="1" applyAlignment="1">
      <alignment horizontal="center" vertical="top"/>
    </xf>
    <xf numFmtId="0" fontId="1" fillId="0" borderId="12" xfId="19" applyFont="1" applyBorder="1" applyAlignment="1">
      <alignment horizontal="center" vertical="center" readingOrder="2"/>
    </xf>
    <xf numFmtId="0" fontId="74" fillId="0" borderId="13" xfId="0" applyFont="1" applyBorder="1" applyAlignment="1" applyProtection="1">
      <alignment horizontal="center" vertical="center"/>
    </xf>
    <xf numFmtId="49" fontId="2" fillId="0" borderId="13" xfId="19" applyNumberFormat="1" applyFont="1" applyBorder="1" applyAlignment="1">
      <alignment horizontal="center" vertical="center" readingOrder="1"/>
    </xf>
    <xf numFmtId="0" fontId="4" fillId="0" borderId="13" xfId="0" applyFont="1" applyBorder="1" applyAlignment="1" applyProtection="1">
      <alignment horizontal="center" vertical="center" wrapText="1"/>
    </xf>
    <xf numFmtId="3" fontId="83" fillId="0" borderId="12" xfId="19" applyNumberFormat="1" applyFont="1" applyFill="1" applyBorder="1" applyAlignment="1">
      <alignment horizontal="center" vertical="top" readingOrder="2"/>
    </xf>
    <xf numFmtId="3" fontId="83" fillId="0" borderId="13" xfId="0" applyNumberFormat="1" applyFont="1" applyFill="1" applyBorder="1" applyAlignment="1" applyProtection="1">
      <alignment horizontal="center" vertical="center" readingOrder="2"/>
    </xf>
    <xf numFmtId="0" fontId="79" fillId="0" borderId="20" xfId="19" applyFont="1" applyFill="1" applyBorder="1" applyAlignment="1">
      <alignment horizontal="center" vertical="center" readingOrder="2"/>
    </xf>
    <xf numFmtId="3" fontId="59" fillId="0" borderId="13" xfId="19" applyNumberFormat="1" applyFont="1" applyFill="1" applyBorder="1" applyAlignment="1">
      <alignment horizontal="left" vertical="center" wrapText="1" readingOrder="2"/>
    </xf>
    <xf numFmtId="0" fontId="79" fillId="0" borderId="13" xfId="19" applyFont="1" applyFill="1" applyBorder="1" applyAlignment="1">
      <alignment horizontal="center" vertical="center" readingOrder="2"/>
    </xf>
    <xf numFmtId="3" fontId="84" fillId="0" borderId="20" xfId="19" applyNumberFormat="1" applyFont="1" applyBorder="1" applyAlignment="1">
      <alignment horizontal="center" vertical="center" readingOrder="2"/>
    </xf>
    <xf numFmtId="0" fontId="84" fillId="0" borderId="13" xfId="19" applyFont="1" applyBorder="1" applyAlignment="1">
      <alignment horizontal="center" vertical="center" readingOrder="2"/>
    </xf>
    <xf numFmtId="0" fontId="1" fillId="0" borderId="12" xfId="19" applyFont="1" applyFill="1" applyBorder="1" applyAlignment="1">
      <alignment horizontal="center" vertical="center" wrapText="1"/>
    </xf>
    <xf numFmtId="0" fontId="84" fillId="0" borderId="20" xfId="19" applyFont="1" applyBorder="1" applyAlignment="1">
      <alignment horizontal="center" vertical="center" readingOrder="2"/>
    </xf>
    <xf numFmtId="0" fontId="4" fillId="0" borderId="13" xfId="0" applyFont="1" applyFill="1" applyBorder="1" applyAlignment="1" applyProtection="1">
      <alignment horizontal="center" vertical="center"/>
    </xf>
    <xf numFmtId="0" fontId="4" fillId="0" borderId="98" xfId="19" applyFont="1" applyBorder="1" applyAlignment="1">
      <alignment horizontal="center" vertical="center"/>
    </xf>
    <xf numFmtId="0" fontId="73" fillId="0" borderId="98" xfId="19" applyFont="1" applyBorder="1" applyAlignment="1">
      <alignment horizontal="center" vertical="top"/>
    </xf>
    <xf numFmtId="0" fontId="1" fillId="0" borderId="98" xfId="19" applyFont="1" applyFill="1" applyBorder="1" applyAlignment="1">
      <alignment horizontal="center" vertical="center" readingOrder="2"/>
    </xf>
    <xf numFmtId="0" fontId="1" fillId="0" borderId="98" xfId="19" applyFont="1" applyBorder="1" applyAlignment="1">
      <alignment horizontal="center" vertical="center" readingOrder="2"/>
    </xf>
    <xf numFmtId="0" fontId="1" fillId="0" borderId="98" xfId="19" applyFont="1" applyBorder="1" applyAlignment="1">
      <alignment horizontal="right"/>
    </xf>
    <xf numFmtId="0" fontId="75" fillId="0" borderId="12" xfId="19" applyFont="1" applyFill="1" applyBorder="1" applyAlignment="1">
      <alignment horizontal="center" vertical="top"/>
    </xf>
    <xf numFmtId="0" fontId="77" fillId="0" borderId="13" xfId="0" applyFont="1" applyFill="1" applyBorder="1" applyAlignment="1" applyProtection="1">
      <alignment horizontal="center" vertical="center"/>
    </xf>
    <xf numFmtId="0" fontId="84" fillId="0" borderId="12" xfId="19" applyFont="1" applyBorder="1" applyAlignment="1">
      <alignment horizontal="center" vertical="center" readingOrder="2"/>
    </xf>
    <xf numFmtId="0" fontId="84" fillId="0" borderId="13" xfId="0" applyFont="1" applyBorder="1" applyAlignment="1" applyProtection="1">
      <alignment horizontal="center" vertical="center" wrapText="1" readingOrder="2"/>
    </xf>
    <xf numFmtId="49" fontId="4" fillId="0" borderId="17" xfId="19" applyNumberFormat="1" applyFont="1" applyBorder="1" applyAlignment="1">
      <alignment horizontal="center" vertical="center"/>
    </xf>
    <xf numFmtId="0" fontId="76" fillId="0" borderId="17" xfId="0" applyFont="1" applyFill="1" applyBorder="1" applyAlignment="1" applyProtection="1">
      <alignment horizontal="right" vertical="center" wrapText="1"/>
    </xf>
    <xf numFmtId="3" fontId="84" fillId="0" borderId="17" xfId="0" applyNumberFormat="1" applyFont="1" applyBorder="1" applyAlignment="1" applyProtection="1">
      <alignment horizontal="center" vertical="center" wrapText="1" readingOrder="2"/>
    </xf>
    <xf numFmtId="49" fontId="114" fillId="0" borderId="13" xfId="19" applyNumberFormat="1" applyFont="1" applyFill="1" applyBorder="1" applyAlignment="1">
      <alignment horizontal="center" vertical="center" readingOrder="2"/>
    </xf>
    <xf numFmtId="3" fontId="114" fillId="0" borderId="13" xfId="19" applyNumberFormat="1" applyFont="1" applyBorder="1" applyAlignment="1">
      <alignment horizontal="center" vertical="center" readingOrder="2"/>
    </xf>
    <xf numFmtId="3" fontId="114" fillId="0" borderId="20" xfId="19" applyNumberFormat="1" applyFont="1" applyFill="1" applyBorder="1" applyAlignment="1">
      <alignment horizontal="center" vertical="center" readingOrder="2"/>
    </xf>
    <xf numFmtId="3" fontId="114" fillId="0" borderId="13" xfId="19" applyNumberFormat="1" applyFont="1" applyFill="1" applyBorder="1" applyAlignment="1">
      <alignment horizontal="center" vertical="center" readingOrder="2"/>
    </xf>
    <xf numFmtId="3" fontId="118" fillId="0" borderId="12" xfId="19" applyNumberFormat="1" applyFont="1" applyBorder="1" applyAlignment="1">
      <alignment horizontal="center" vertical="center" readingOrder="2"/>
    </xf>
    <xf numFmtId="3" fontId="118" fillId="0" borderId="12" xfId="19" applyNumberFormat="1" applyFont="1" applyBorder="1" applyAlignment="1">
      <alignment horizontal="right" readingOrder="2"/>
    </xf>
    <xf numFmtId="3" fontId="116" fillId="0" borderId="13" xfId="19" applyNumberFormat="1" applyFont="1" applyBorder="1" applyAlignment="1">
      <alignment horizontal="center" vertical="center" readingOrder="2"/>
    </xf>
    <xf numFmtId="3" fontId="115" fillId="0" borderId="13" xfId="19" applyNumberFormat="1" applyFont="1" applyBorder="1" applyAlignment="1">
      <alignment horizontal="left" vertical="center" wrapText="1" readingOrder="2"/>
    </xf>
    <xf numFmtId="3" fontId="118" fillId="0" borderId="20" xfId="19" applyNumberFormat="1" applyFont="1" applyBorder="1" applyAlignment="1">
      <alignment horizontal="center" vertical="center" readingOrder="2"/>
    </xf>
    <xf numFmtId="3" fontId="118" fillId="0" borderId="20" xfId="19" applyNumberFormat="1" applyFont="1" applyBorder="1" applyAlignment="1">
      <alignment horizontal="right" readingOrder="2"/>
    </xf>
    <xf numFmtId="3" fontId="116" fillId="0" borderId="17" xfId="19" applyNumberFormat="1" applyFont="1" applyBorder="1" applyAlignment="1">
      <alignment horizontal="center" vertical="center" readingOrder="2"/>
    </xf>
    <xf numFmtId="3" fontId="115" fillId="0" borderId="17" xfId="19" applyNumberFormat="1" applyFont="1" applyBorder="1" applyAlignment="1">
      <alignment horizontal="left" vertical="center" wrapText="1" readingOrder="2"/>
    </xf>
    <xf numFmtId="2" fontId="85" fillId="0" borderId="20" xfId="0" applyNumberFormat="1" applyFont="1" applyFill="1" applyBorder="1" applyAlignment="1">
      <alignment horizontal="center" vertical="center" wrapText="1" readingOrder="2"/>
    </xf>
    <xf numFmtId="4" fontId="59" fillId="0" borderId="12" xfId="19" applyNumberFormat="1" applyFont="1" applyBorder="1" applyAlignment="1">
      <alignment horizontal="center" vertical="center" readingOrder="2"/>
    </xf>
    <xf numFmtId="4" fontId="59" fillId="0" borderId="13" xfId="19" applyNumberFormat="1" applyFont="1" applyBorder="1" applyAlignment="1">
      <alignment horizontal="center" vertical="center" readingOrder="2"/>
    </xf>
    <xf numFmtId="0" fontId="10" fillId="0" borderId="73" xfId="46" applyFont="1" applyBorder="1" applyAlignment="1">
      <alignment horizontal="center" vertical="center" readingOrder="2"/>
    </xf>
    <xf numFmtId="0" fontId="80" fillId="0" borderId="73" xfId="46" applyFont="1" applyBorder="1" applyAlignment="1">
      <alignment vertical="center" readingOrder="2"/>
    </xf>
    <xf numFmtId="4" fontId="70" fillId="0" borderId="33" xfId="19" applyNumberFormat="1" applyFont="1" applyBorder="1" applyAlignment="1">
      <alignment horizontal="center" vertical="center" wrapText="1" readingOrder="2"/>
    </xf>
    <xf numFmtId="3" fontId="70" fillId="0" borderId="33" xfId="19" applyNumberFormat="1" applyFont="1" applyBorder="1" applyAlignment="1">
      <alignment horizontal="center" vertical="center" readingOrder="2"/>
    </xf>
    <xf numFmtId="1" fontId="51" fillId="0" borderId="20" xfId="0" applyNumberFormat="1" applyFont="1" applyFill="1" applyBorder="1" applyAlignment="1">
      <alignment horizontal="center" vertical="center" readingOrder="2"/>
    </xf>
    <xf numFmtId="0" fontId="10" fillId="0" borderId="0" xfId="0" applyFont="1" applyFill="1" applyBorder="1" applyAlignment="1">
      <alignment horizontal="left" vertical="center" wrapText="1"/>
    </xf>
    <xf numFmtId="49" fontId="10" fillId="27" borderId="26" xfId="0" applyNumberFormat="1" applyFont="1" applyFill="1" applyBorder="1" applyAlignment="1" applyProtection="1">
      <alignment horizontal="center" vertical="center" wrapText="1" readingOrder="1"/>
      <protection locked="0"/>
    </xf>
    <xf numFmtId="0" fontId="10" fillId="27" borderId="26" xfId="0" applyFont="1" applyFill="1" applyBorder="1" applyAlignment="1" applyProtection="1">
      <alignment horizontal="center" vertical="center" wrapText="1" readingOrder="1"/>
      <protection locked="0"/>
    </xf>
    <xf numFmtId="0" fontId="10" fillId="27" borderId="26" xfId="0" applyFont="1" applyFill="1" applyBorder="1" applyAlignment="1" applyProtection="1">
      <alignment horizontal="center" vertical="center" wrapText="1" readingOrder="2"/>
      <protection locked="0"/>
    </xf>
    <xf numFmtId="0" fontId="10" fillId="27" borderId="26" xfId="0" applyNumberFormat="1" applyFont="1" applyFill="1" applyBorder="1" applyAlignment="1" applyProtection="1">
      <alignment horizontal="center" vertical="center" wrapText="1" readingOrder="2"/>
      <protection locked="0"/>
    </xf>
    <xf numFmtId="0" fontId="51" fillId="24" borderId="12" xfId="0" applyNumberFormat="1" applyFont="1" applyFill="1" applyBorder="1" applyAlignment="1">
      <alignment horizontal="center" vertical="center" wrapText="1" readingOrder="2"/>
    </xf>
    <xf numFmtId="49" fontId="51" fillId="24" borderId="13" xfId="0" applyNumberFormat="1" applyFont="1" applyFill="1" applyBorder="1" applyAlignment="1">
      <alignment horizontal="center" vertical="center" wrapText="1"/>
    </xf>
    <xf numFmtId="4" fontId="85" fillId="0" borderId="20" xfId="0" applyNumberFormat="1" applyFont="1" applyFill="1" applyBorder="1" applyAlignment="1">
      <alignment horizontal="center" vertical="center" wrapText="1" readingOrder="2"/>
    </xf>
    <xf numFmtId="3" fontId="10" fillId="27" borderId="26" xfId="0" applyNumberFormat="1" applyFont="1" applyFill="1" applyBorder="1" applyAlignment="1" applyProtection="1">
      <alignment horizontal="center" vertical="center" wrapText="1" readingOrder="2"/>
      <protection locked="0"/>
    </xf>
    <xf numFmtId="4" fontId="113" fillId="0" borderId="12" xfId="0" quotePrefix="1" applyNumberFormat="1" applyFont="1" applyFill="1" applyBorder="1" applyAlignment="1">
      <alignment horizontal="center" vertical="center" readingOrder="2"/>
    </xf>
    <xf numFmtId="49" fontId="21" fillId="0" borderId="13" xfId="19" applyNumberFormat="1" applyFont="1" applyBorder="1" applyAlignment="1">
      <alignment horizontal="center" vertical="center" readingOrder="2"/>
    </xf>
    <xf numFmtId="0" fontId="21" fillId="0" borderId="12" xfId="19" applyFont="1" applyBorder="1" applyAlignment="1">
      <alignment horizontal="center" vertical="center" readingOrder="2"/>
    </xf>
    <xf numFmtId="0" fontId="88" fillId="24" borderId="20" xfId="19" applyFont="1" applyFill="1" applyBorder="1" applyAlignment="1">
      <alignment horizontal="center" vertical="center" readingOrder="2"/>
    </xf>
    <xf numFmtId="49" fontId="88" fillId="0" borderId="13" xfId="19" applyNumberFormat="1" applyFont="1" applyBorder="1" applyAlignment="1">
      <alignment horizontal="center" vertical="center" readingOrder="2"/>
    </xf>
    <xf numFmtId="0" fontId="88" fillId="0" borderId="20" xfId="19" applyFont="1" applyFill="1" applyBorder="1" applyAlignment="1">
      <alignment horizontal="center" vertical="center" readingOrder="2"/>
    </xf>
    <xf numFmtId="49" fontId="88" fillId="0" borderId="13" xfId="19" applyNumberFormat="1" applyFont="1" applyFill="1" applyBorder="1" applyAlignment="1">
      <alignment horizontal="center" vertical="center" readingOrder="2"/>
    </xf>
    <xf numFmtId="0" fontId="88" fillId="0" borderId="12" xfId="19" applyFont="1" applyBorder="1" applyAlignment="1">
      <alignment horizontal="center" vertical="center" readingOrder="2"/>
    </xf>
    <xf numFmtId="0" fontId="88" fillId="0" borderId="20" xfId="19" applyFont="1" applyBorder="1" applyAlignment="1">
      <alignment horizontal="center" vertical="center" readingOrder="2"/>
    </xf>
    <xf numFmtId="0" fontId="79" fillId="0" borderId="12" xfId="19" applyFont="1" applyBorder="1" applyAlignment="1">
      <alignment horizontal="center" vertical="center" readingOrder="2"/>
    </xf>
    <xf numFmtId="0" fontId="120" fillId="0" borderId="104" xfId="44" applyFont="1" applyBorder="1" applyAlignment="1">
      <alignment horizontal="center" vertical="center" readingOrder="2"/>
    </xf>
    <xf numFmtId="49" fontId="120" fillId="0" borderId="105" xfId="44" quotePrefix="1" applyNumberFormat="1" applyFont="1" applyBorder="1" applyAlignment="1">
      <alignment horizontal="center" vertical="center" readingOrder="2"/>
    </xf>
    <xf numFmtId="0" fontId="120" fillId="0" borderId="109" xfId="44" applyFont="1" applyBorder="1" applyAlignment="1">
      <alignment horizontal="center" vertical="center" readingOrder="2"/>
    </xf>
    <xf numFmtId="49" fontId="120" fillId="0" borderId="105" xfId="44" applyNumberFormat="1" applyFont="1" applyBorder="1" applyAlignment="1">
      <alignment horizontal="center" vertical="center" readingOrder="2"/>
    </xf>
    <xf numFmtId="49" fontId="120" fillId="0" borderId="63" xfId="44" applyNumberFormat="1" applyFont="1" applyBorder="1" applyAlignment="1">
      <alignment horizontal="center" vertical="center" readingOrder="2"/>
    </xf>
    <xf numFmtId="1" fontId="4" fillId="0" borderId="102" xfId="0" quotePrefix="1" applyNumberFormat="1" applyFont="1" applyFill="1" applyBorder="1" applyAlignment="1">
      <alignment horizontal="center" vertical="top" wrapText="1"/>
    </xf>
    <xf numFmtId="0" fontId="4" fillId="0" borderId="102" xfId="0" applyFont="1" applyFill="1" applyBorder="1" applyAlignment="1">
      <alignment horizontal="center" vertical="top" wrapText="1"/>
    </xf>
    <xf numFmtId="0" fontId="4" fillId="0" borderId="102" xfId="0" applyFont="1" applyFill="1" applyBorder="1" applyAlignment="1">
      <alignment horizontal="centerContinuous" vertical="top"/>
    </xf>
    <xf numFmtId="1" fontId="51" fillId="0" borderId="102" xfId="0" applyNumberFormat="1" applyFont="1" applyFill="1" applyBorder="1" applyAlignment="1">
      <alignment horizontal="center" vertical="center" wrapText="1"/>
    </xf>
    <xf numFmtId="3" fontId="51" fillId="0" borderId="102" xfId="0" applyNumberFormat="1" applyFont="1" applyFill="1" applyBorder="1" applyAlignment="1">
      <alignment horizontal="center" vertical="center" readingOrder="2"/>
    </xf>
    <xf numFmtId="0" fontId="51" fillId="0" borderId="102" xfId="0" applyFont="1" applyFill="1" applyBorder="1" applyAlignment="1">
      <alignment horizontal="center" vertical="center" readingOrder="2"/>
    </xf>
    <xf numFmtId="3" fontId="59" fillId="0" borderId="102" xfId="0" applyNumberFormat="1" applyFont="1" applyFill="1" applyBorder="1" applyAlignment="1">
      <alignment horizontal="center" vertical="top" readingOrder="2"/>
    </xf>
    <xf numFmtId="166" fontId="85" fillId="0" borderId="20" xfId="0" applyNumberFormat="1" applyFont="1" applyFill="1" applyBorder="1" applyAlignment="1">
      <alignment horizontal="center" vertical="top" wrapText="1" readingOrder="2"/>
    </xf>
    <xf numFmtId="166" fontId="4" fillId="0" borderId="13" xfId="0" applyNumberFormat="1" applyFont="1" applyFill="1" applyBorder="1" applyAlignment="1">
      <alignment horizontal="center" vertical="center" wrapText="1"/>
    </xf>
    <xf numFmtId="4" fontId="70" fillId="26" borderId="33" xfId="19" applyNumberFormat="1" applyFont="1" applyFill="1" applyBorder="1" applyAlignment="1">
      <alignment horizontal="center" vertical="center" wrapText="1" readingOrder="2"/>
    </xf>
    <xf numFmtId="4" fontId="93" fillId="0" borderId="98" xfId="19" applyNumberFormat="1" applyFont="1" applyFill="1" applyBorder="1" applyAlignment="1">
      <alignment horizontal="center" vertical="center" wrapText="1" readingOrder="2"/>
    </xf>
    <xf numFmtId="0" fontId="59" fillId="0" borderId="12" xfId="0" applyFont="1" applyFill="1" applyBorder="1" applyAlignment="1" applyProtection="1">
      <alignment horizontal="center" vertical="center" wrapText="1" readingOrder="2"/>
      <protection locked="0"/>
    </xf>
    <xf numFmtId="0" fontId="59" fillId="0" borderId="20" xfId="0" applyFont="1" applyFill="1" applyBorder="1" applyAlignment="1" applyProtection="1">
      <alignment horizontal="center" vertical="center" wrapText="1" readingOrder="2"/>
      <protection locked="0"/>
    </xf>
    <xf numFmtId="0" fontId="114" fillId="0" borderId="20" xfId="0" applyFont="1" applyFill="1" applyBorder="1" applyAlignment="1" applyProtection="1">
      <alignment horizontal="center" vertical="center" wrapText="1" readingOrder="2"/>
      <protection locked="0"/>
    </xf>
    <xf numFmtId="0" fontId="114" fillId="0" borderId="12" xfId="0" applyFont="1" applyFill="1" applyBorder="1" applyAlignment="1" applyProtection="1">
      <alignment horizontal="center" vertical="center" wrapText="1" readingOrder="2"/>
      <protection locked="0"/>
    </xf>
    <xf numFmtId="4" fontId="59" fillId="0" borderId="12" xfId="19" applyNumberFormat="1" applyFont="1" applyBorder="1" applyAlignment="1">
      <alignment horizontal="center" vertical="center" shrinkToFit="1" readingOrder="2"/>
    </xf>
    <xf numFmtId="4" fontId="59" fillId="0" borderId="20" xfId="19" applyNumberFormat="1" applyFont="1" applyFill="1" applyBorder="1" applyAlignment="1">
      <alignment horizontal="center" vertical="center" shrinkToFit="1" readingOrder="2"/>
    </xf>
    <xf numFmtId="4" fontId="93" fillId="0" borderId="98" xfId="19" applyNumberFormat="1" applyFont="1" applyFill="1" applyBorder="1" applyAlignment="1">
      <alignment horizontal="center" vertical="center" readingOrder="2"/>
    </xf>
    <xf numFmtId="3" fontId="84" fillId="0" borderId="12" xfId="19" applyNumberFormat="1" applyFont="1" applyBorder="1" applyAlignment="1">
      <alignment horizontal="right" vertical="center" readingOrder="2"/>
    </xf>
    <xf numFmtId="4" fontId="2" fillId="24" borderId="0" xfId="0" applyNumberFormat="1" applyFont="1" applyFill="1" applyAlignment="1">
      <alignment horizontal="center" vertical="center" readingOrder="2"/>
    </xf>
    <xf numFmtId="3" fontId="93" fillId="0" borderId="12" xfId="19" quotePrefix="1" applyNumberFormat="1" applyFont="1" applyFill="1" applyBorder="1" applyAlignment="1">
      <alignment horizontal="center" vertical="center" readingOrder="2"/>
    </xf>
    <xf numFmtId="0" fontId="10" fillId="0" borderId="20" xfId="0" applyFont="1" applyFill="1" applyBorder="1" applyAlignment="1">
      <alignment horizontal="center" vertical="top"/>
    </xf>
    <xf numFmtId="0" fontId="10" fillId="0" borderId="13" xfId="0" applyFont="1" applyFill="1" applyBorder="1" applyAlignment="1">
      <alignment horizontal="center" vertical="center"/>
    </xf>
    <xf numFmtId="0" fontId="10" fillId="0" borderId="13" xfId="0" applyFont="1" applyFill="1" applyBorder="1" applyAlignment="1">
      <alignment horizontal="center" vertical="top"/>
    </xf>
    <xf numFmtId="3" fontId="49" fillId="19" borderId="20" xfId="0" applyNumberFormat="1" applyFont="1" applyFill="1" applyBorder="1" applyAlignment="1">
      <alignment vertical="center" shrinkToFit="1" readingOrder="2"/>
    </xf>
    <xf numFmtId="4" fontId="119" fillId="19" borderId="98" xfId="0" quotePrefix="1" applyNumberFormat="1" applyFont="1" applyFill="1" applyBorder="1" applyAlignment="1">
      <alignment horizontal="center" vertical="center" shrinkToFit="1" readingOrder="2"/>
    </xf>
    <xf numFmtId="4" fontId="81" fillId="19" borderId="17" xfId="0" applyNumberFormat="1" applyFont="1" applyFill="1" applyBorder="1" applyAlignment="1">
      <alignment horizontal="center" vertical="center" shrinkToFit="1" readingOrder="2"/>
    </xf>
    <xf numFmtId="3" fontId="2" fillId="0" borderId="0" xfId="0" applyNumberFormat="1" applyFont="1" applyAlignment="1">
      <alignment horizontal="center" vertical="center"/>
    </xf>
    <xf numFmtId="0" fontId="2" fillId="24" borderId="0" xfId="0" applyFont="1" applyFill="1" applyAlignment="1">
      <alignment horizontal="center" vertical="center"/>
    </xf>
    <xf numFmtId="3" fontId="2" fillId="24" borderId="0" xfId="0" applyNumberFormat="1" applyFont="1" applyFill="1" applyAlignment="1">
      <alignment horizontal="center" vertical="center"/>
    </xf>
    <xf numFmtId="4" fontId="2" fillId="24" borderId="0" xfId="0" applyNumberFormat="1" applyFont="1" applyFill="1" applyAlignment="1">
      <alignment horizontal="center" vertical="center"/>
    </xf>
    <xf numFmtId="4" fontId="49" fillId="19" borderId="98" xfId="0" applyNumberFormat="1" applyFont="1" applyFill="1" applyBorder="1" applyAlignment="1">
      <alignment horizontal="center" vertical="center" shrinkToFit="1" readingOrder="2"/>
    </xf>
    <xf numFmtId="166" fontId="4" fillId="0" borderId="110" xfId="0" applyNumberFormat="1" applyFont="1" applyFill="1" applyBorder="1" applyAlignment="1">
      <alignment horizontal="center" vertical="top" wrapText="1"/>
    </xf>
    <xf numFmtId="0" fontId="2" fillId="0" borderId="110" xfId="0" applyFont="1" applyFill="1" applyBorder="1" applyAlignment="1">
      <alignment horizontal="center" vertical="center" wrapText="1"/>
    </xf>
    <xf numFmtId="0" fontId="4" fillId="0" borderId="110" xfId="0" applyFont="1" applyFill="1" applyBorder="1" applyAlignment="1">
      <alignment horizontal="center" vertical="top" wrapText="1"/>
    </xf>
    <xf numFmtId="0" fontId="51" fillId="0" borderId="110" xfId="0" applyFont="1" applyFill="1" applyBorder="1" applyAlignment="1">
      <alignment horizontal="center" vertical="center"/>
    </xf>
    <xf numFmtId="3" fontId="51" fillId="0" borderId="110" xfId="0" applyNumberFormat="1" applyFont="1" applyFill="1" applyBorder="1" applyAlignment="1">
      <alignment horizontal="center" vertical="center" readingOrder="2"/>
    </xf>
    <xf numFmtId="0" fontId="51" fillId="0" borderId="110" xfId="0" applyFont="1" applyFill="1" applyBorder="1" applyAlignment="1">
      <alignment horizontal="center" vertical="center" readingOrder="2"/>
    </xf>
    <xf numFmtId="3" fontId="59" fillId="0" borderId="110" xfId="0" applyNumberFormat="1" applyFont="1" applyFill="1" applyBorder="1" applyAlignment="1">
      <alignment horizontal="center" vertical="top" readingOrder="2"/>
    </xf>
    <xf numFmtId="3" fontId="59" fillId="19" borderId="98" xfId="0" applyNumberFormat="1" applyFont="1" applyFill="1" applyBorder="1" applyAlignment="1">
      <alignment horizontal="center" vertical="top" readingOrder="2"/>
    </xf>
    <xf numFmtId="0" fontId="52" fillId="0" borderId="111" xfId="0" applyFont="1" applyFill="1" applyBorder="1" applyAlignment="1">
      <alignment horizontal="center" vertical="top" readingOrder="2"/>
    </xf>
    <xf numFmtId="0" fontId="52" fillId="0" borderId="112" xfId="0" applyFont="1" applyFill="1" applyBorder="1" applyAlignment="1">
      <alignment horizontal="center" vertical="top" readingOrder="2"/>
    </xf>
    <xf numFmtId="0" fontId="5" fillId="0" borderId="111" xfId="0" applyFont="1" applyFill="1" applyBorder="1" applyAlignment="1">
      <alignment horizontal="center" vertical="top" readingOrder="2"/>
    </xf>
    <xf numFmtId="0" fontId="5" fillId="0" borderId="112" xfId="0" applyFont="1" applyFill="1" applyBorder="1" applyAlignment="1">
      <alignment horizontal="center" vertical="top" readingOrder="2"/>
    </xf>
    <xf numFmtId="3" fontId="85" fillId="0" borderId="110" xfId="0" applyNumberFormat="1" applyFont="1" applyFill="1" applyBorder="1" applyAlignment="1">
      <alignment horizontal="center" vertical="top" readingOrder="2"/>
    </xf>
    <xf numFmtId="3" fontId="59" fillId="0" borderId="112" xfId="0" applyNumberFormat="1" applyFont="1" applyFill="1" applyBorder="1" applyAlignment="1">
      <alignment horizontal="center" vertical="top" readingOrder="2"/>
    </xf>
    <xf numFmtId="0" fontId="1" fillId="0" borderId="110" xfId="0" applyFont="1" applyFill="1" applyBorder="1" applyAlignment="1">
      <alignment horizontal="center" vertical="top"/>
    </xf>
    <xf numFmtId="0" fontId="2" fillId="0" borderId="110" xfId="0" applyFont="1" applyFill="1" applyBorder="1" applyAlignment="1">
      <alignment horizontal="center" vertical="top"/>
    </xf>
    <xf numFmtId="3" fontId="59" fillId="19" borderId="111" xfId="0" applyNumberFormat="1" applyFont="1" applyFill="1" applyBorder="1" applyAlignment="1">
      <alignment horizontal="center" vertical="top" readingOrder="2"/>
    </xf>
    <xf numFmtId="1" fontId="1" fillId="0" borderId="110" xfId="0" applyNumberFormat="1" applyFont="1" applyFill="1" applyBorder="1" applyAlignment="1">
      <alignment horizontal="center" vertical="top"/>
    </xf>
    <xf numFmtId="0" fontId="51" fillId="0" borderId="24" xfId="0" applyFont="1" applyFill="1" applyBorder="1" applyAlignment="1">
      <alignment horizontal="center" vertical="center"/>
    </xf>
    <xf numFmtId="0" fontId="1" fillId="0" borderId="110" xfId="0" applyFont="1" applyFill="1" applyBorder="1" applyAlignment="1">
      <alignment horizontal="center" vertical="top" wrapText="1" readingOrder="2"/>
    </xf>
    <xf numFmtId="0" fontId="5" fillId="0" borderId="110" xfId="0" applyFont="1" applyFill="1" applyBorder="1" applyAlignment="1">
      <alignment horizontal="center" vertical="top" wrapText="1" readingOrder="2"/>
    </xf>
    <xf numFmtId="0" fontId="51" fillId="0" borderId="110" xfId="0" applyFont="1" applyFill="1" applyBorder="1" applyAlignment="1">
      <alignment horizontal="center" vertical="center" wrapText="1" readingOrder="2"/>
    </xf>
    <xf numFmtId="0" fontId="7" fillId="22" borderId="32" xfId="19" applyFont="1" applyFill="1" applyBorder="1" applyAlignment="1">
      <alignment vertical="center"/>
    </xf>
    <xf numFmtId="0" fontId="7" fillId="22" borderId="99" xfId="19" applyFont="1" applyFill="1" applyBorder="1" applyAlignment="1">
      <alignment vertical="center"/>
    </xf>
    <xf numFmtId="3" fontId="61" fillId="0" borderId="96" xfId="19" applyNumberFormat="1" applyFont="1" applyFill="1" applyBorder="1" applyAlignment="1">
      <alignment horizontal="center" vertical="center" readingOrder="2"/>
    </xf>
    <xf numFmtId="0" fontId="61" fillId="0" borderId="10" xfId="19" applyFont="1" applyFill="1" applyBorder="1" applyAlignment="1">
      <alignment horizontal="center" vertical="center" readingOrder="2"/>
    </xf>
    <xf numFmtId="2" fontId="1" fillId="0" borderId="10" xfId="0" quotePrefix="1" applyNumberFormat="1" applyFont="1" applyFill="1" applyBorder="1" applyAlignment="1">
      <alignment horizontal="center" vertical="top" wrapText="1" readingOrder="2"/>
    </xf>
    <xf numFmtId="2" fontId="4" fillId="0" borderId="13" xfId="0" quotePrefix="1" applyNumberFormat="1" applyFont="1" applyFill="1" applyBorder="1" applyAlignment="1">
      <alignment horizontal="center" vertical="top" readingOrder="1"/>
    </xf>
    <xf numFmtId="2" fontId="1" fillId="0" borderId="65" xfId="0" quotePrefix="1" applyNumberFormat="1" applyFont="1" applyFill="1" applyBorder="1" applyAlignment="1">
      <alignment horizontal="center" vertical="top" wrapText="1" readingOrder="2"/>
    </xf>
    <xf numFmtId="2" fontId="51" fillId="0" borderId="10" xfId="0" quotePrefix="1" applyNumberFormat="1" applyFont="1" applyFill="1" applyBorder="1" applyAlignment="1">
      <alignment horizontal="center" vertical="center" wrapText="1" readingOrder="2"/>
    </xf>
    <xf numFmtId="2" fontId="51" fillId="0" borderId="13" xfId="0" quotePrefix="1" applyNumberFormat="1" applyFont="1" applyFill="1" applyBorder="1" applyAlignment="1">
      <alignment horizontal="center" vertical="center" readingOrder="1"/>
    </xf>
    <xf numFmtId="2" fontId="51" fillId="0" borderId="65" xfId="0" quotePrefix="1" applyNumberFormat="1" applyFont="1" applyFill="1" applyBorder="1" applyAlignment="1">
      <alignment horizontal="center" vertical="center" wrapText="1" readingOrder="2"/>
    </xf>
    <xf numFmtId="3" fontId="59" fillId="0" borderId="20" xfId="0" applyNumberFormat="1" applyFont="1" applyFill="1" applyBorder="1" applyAlignment="1">
      <alignment horizontal="center" vertical="top" shrinkToFit="1" readingOrder="2"/>
    </xf>
    <xf numFmtId="0" fontId="4" fillId="0" borderId="13" xfId="0" quotePrefix="1" applyNumberFormat="1" applyFont="1" applyFill="1" applyBorder="1" applyAlignment="1">
      <alignment horizontal="center" vertical="top" wrapText="1"/>
    </xf>
    <xf numFmtId="0" fontId="4" fillId="0" borderId="22" xfId="0" quotePrefix="1" applyNumberFormat="1" applyFont="1" applyFill="1" applyBorder="1" applyAlignment="1">
      <alignment horizontal="center" vertical="top" wrapText="1"/>
    </xf>
    <xf numFmtId="0" fontId="4" fillId="0" borderId="42" xfId="0" quotePrefix="1" applyNumberFormat="1" applyFont="1" applyFill="1" applyBorder="1" applyAlignment="1">
      <alignment horizontal="center" vertical="top" wrapText="1"/>
    </xf>
    <xf numFmtId="0" fontId="4" fillId="0" borderId="13" xfId="0" quotePrefix="1" applyNumberFormat="1" applyFont="1" applyFill="1" applyBorder="1" applyAlignment="1" applyProtection="1">
      <alignment horizontal="center" vertical="top" wrapText="1"/>
      <protection locked="0"/>
    </xf>
    <xf numFmtId="0" fontId="4" fillId="0" borderId="13" xfId="0" applyNumberFormat="1" applyFont="1" applyFill="1" applyBorder="1" applyAlignment="1">
      <alignment horizontal="center" vertical="top"/>
    </xf>
    <xf numFmtId="0" fontId="4" fillId="0" borderId="13" xfId="0" quotePrefix="1" applyNumberFormat="1" applyFont="1" applyFill="1" applyBorder="1" applyAlignment="1">
      <alignment horizontal="center" vertical="top" wrapText="1" readingOrder="1"/>
    </xf>
    <xf numFmtId="0" fontId="4" fillId="0" borderId="58" xfId="0" quotePrefix="1" applyNumberFormat="1" applyFont="1" applyFill="1" applyBorder="1" applyAlignment="1">
      <alignment horizontal="center" vertical="top"/>
    </xf>
    <xf numFmtId="0" fontId="4" fillId="0" borderId="52" xfId="0" quotePrefix="1" applyNumberFormat="1" applyFont="1" applyFill="1" applyBorder="1" applyAlignment="1">
      <alignment horizontal="center" vertical="top" wrapText="1"/>
    </xf>
    <xf numFmtId="0" fontId="4" fillId="0" borderId="53" xfId="0" quotePrefix="1" applyNumberFormat="1" applyFont="1" applyFill="1" applyBorder="1" applyAlignment="1">
      <alignment horizontal="center" vertical="top" wrapText="1"/>
    </xf>
    <xf numFmtId="0" fontId="4" fillId="0" borderId="53" xfId="0" applyNumberFormat="1" applyFont="1" applyFill="1" applyBorder="1" applyAlignment="1">
      <alignment horizontal="center" vertical="top" wrapText="1"/>
    </xf>
    <xf numFmtId="0" fontId="4" fillId="0" borderId="44" xfId="0" quotePrefix="1" applyNumberFormat="1" applyFont="1" applyFill="1" applyBorder="1" applyAlignment="1">
      <alignment horizontal="center" vertical="top" wrapText="1"/>
    </xf>
    <xf numFmtId="0" fontId="4" fillId="0" borderId="42" xfId="0" quotePrefix="1" applyNumberFormat="1" applyFont="1" applyFill="1" applyBorder="1" applyAlignment="1" applyProtection="1">
      <alignment horizontal="center" vertical="top" wrapText="1"/>
      <protection locked="0"/>
    </xf>
    <xf numFmtId="0" fontId="4" fillId="0" borderId="13" xfId="43" quotePrefix="1" applyNumberFormat="1" applyFont="1" applyFill="1" applyBorder="1" applyAlignment="1" applyProtection="1">
      <alignment horizontal="center" vertical="top"/>
      <protection locked="0"/>
    </xf>
    <xf numFmtId="0" fontId="4" fillId="0" borderId="13" xfId="0" applyNumberFormat="1" applyFont="1" applyFill="1" applyBorder="1" applyAlignment="1" applyProtection="1">
      <alignment horizontal="center" vertical="top" wrapText="1"/>
      <protection locked="0"/>
    </xf>
    <xf numFmtId="1" fontId="51" fillId="0" borderId="110" xfId="0" applyNumberFormat="1" applyFont="1" applyFill="1" applyBorder="1" applyAlignment="1">
      <alignment horizontal="center" vertical="center" wrapText="1" readingOrder="2"/>
    </xf>
    <xf numFmtId="0" fontId="4" fillId="0" borderId="110" xfId="0" quotePrefix="1" applyFont="1" applyFill="1" applyBorder="1" applyAlignment="1">
      <alignment horizontal="center" vertical="top" wrapText="1"/>
    </xf>
    <xf numFmtId="0" fontId="2" fillId="0" borderId="110" xfId="0" applyFont="1" applyFill="1" applyBorder="1" applyAlignment="1">
      <alignment horizontal="center" vertical="center" wrapText="1" readingOrder="2"/>
    </xf>
    <xf numFmtId="0" fontId="1" fillId="0" borderId="110" xfId="0" applyFont="1" applyFill="1" applyBorder="1" applyAlignment="1" applyProtection="1">
      <alignment horizontal="center" vertical="top"/>
      <protection locked="0"/>
    </xf>
    <xf numFmtId="0" fontId="5" fillId="0" borderId="110" xfId="0" applyFont="1" applyFill="1" applyBorder="1" applyAlignment="1">
      <alignment horizontal="center" vertical="center"/>
    </xf>
    <xf numFmtId="0" fontId="1" fillId="0" borderId="110" xfId="0" applyNumberFormat="1" applyFont="1" applyFill="1" applyBorder="1" applyAlignment="1">
      <alignment horizontal="center" vertical="top" wrapText="1" readingOrder="2"/>
    </xf>
    <xf numFmtId="0" fontId="58" fillId="0" borderId="110" xfId="0" applyFont="1" applyFill="1" applyBorder="1" applyAlignment="1">
      <alignment horizontal="center" vertical="top" wrapText="1" readingOrder="2"/>
    </xf>
    <xf numFmtId="0" fontId="51" fillId="0" borderId="111" xfId="0" applyFont="1" applyFill="1" applyBorder="1" applyAlignment="1">
      <alignment horizontal="center" vertical="center" readingOrder="2"/>
    </xf>
    <xf numFmtId="0" fontId="49" fillId="19" borderId="98" xfId="0" applyFont="1" applyFill="1" applyBorder="1" applyAlignment="1">
      <alignment horizontal="center" vertical="center" readingOrder="2"/>
    </xf>
    <xf numFmtId="49" fontId="10" fillId="27" borderId="62" xfId="0" applyNumberFormat="1" applyFont="1" applyFill="1" applyBorder="1" applyAlignment="1" applyProtection="1">
      <alignment horizontal="center" vertical="center" wrapText="1" readingOrder="1"/>
      <protection locked="0"/>
    </xf>
    <xf numFmtId="0" fontId="10" fillId="27" borderId="33" xfId="0" applyFont="1" applyFill="1" applyBorder="1" applyAlignment="1" applyProtection="1">
      <alignment horizontal="center" vertical="center" wrapText="1" readingOrder="1"/>
      <protection locked="0"/>
    </xf>
    <xf numFmtId="0" fontId="10" fillId="27" borderId="33" xfId="0" applyFont="1" applyFill="1" applyBorder="1" applyAlignment="1" applyProtection="1">
      <alignment horizontal="center" vertical="center" wrapText="1" readingOrder="2"/>
      <protection locked="0"/>
    </xf>
    <xf numFmtId="0" fontId="10" fillId="27" borderId="33" xfId="0" applyNumberFormat="1" applyFont="1" applyFill="1" applyBorder="1" applyAlignment="1" applyProtection="1">
      <alignment horizontal="center" vertical="center" wrapText="1" readingOrder="2"/>
      <protection locked="0"/>
    </xf>
    <xf numFmtId="0" fontId="50" fillId="19" borderId="98" xfId="0" applyFont="1" applyFill="1" applyBorder="1" applyAlignment="1">
      <alignment horizontal="center" vertical="center" readingOrder="2"/>
    </xf>
    <xf numFmtId="4" fontId="10" fillId="0" borderId="0" xfId="46" applyNumberFormat="1" applyFont="1" applyBorder="1" applyAlignment="1">
      <alignment horizontal="right" vertical="center" readingOrder="2"/>
    </xf>
    <xf numFmtId="0" fontId="84" fillId="0" borderId="20" xfId="19" applyFont="1" applyFill="1" applyBorder="1" applyAlignment="1">
      <alignment horizontal="center" vertical="center" readingOrder="2"/>
    </xf>
    <xf numFmtId="0" fontId="10" fillId="0" borderId="0" xfId="0" applyFont="1" applyBorder="1" applyAlignment="1" applyProtection="1">
      <alignment horizontal="right" vertical="center" readingOrder="2"/>
      <protection locked="0"/>
    </xf>
    <xf numFmtId="0" fontId="10" fillId="0" borderId="0" xfId="0" applyFont="1" applyBorder="1" applyAlignment="1" applyProtection="1">
      <alignment horizontal="center" vertical="center" readingOrder="2"/>
      <protection locked="0"/>
    </xf>
    <xf numFmtId="0" fontId="10" fillId="0" borderId="0" xfId="0" applyFont="1" applyFill="1" applyAlignment="1">
      <alignment horizontal="right" vertical="center"/>
    </xf>
    <xf numFmtId="0" fontId="2" fillId="0" borderId="12" xfId="0" applyFont="1" applyBorder="1" applyAlignment="1">
      <alignment readingOrder="2"/>
    </xf>
    <xf numFmtId="0" fontId="90" fillId="19" borderId="19" xfId="0" applyFont="1" applyFill="1" applyBorder="1" applyAlignment="1">
      <alignment horizontal="center" vertical="top" wrapText="1" readingOrder="2"/>
    </xf>
    <xf numFmtId="0" fontId="2" fillId="0" borderId="0" xfId="0" applyFont="1" applyAlignment="1">
      <alignment horizontal="center"/>
    </xf>
    <xf numFmtId="0" fontId="97" fillId="0" borderId="0" xfId="0" quotePrefix="1" applyFont="1" applyFill="1" applyBorder="1" applyAlignment="1">
      <alignment horizontal="left" vertical="center" readingOrder="2"/>
    </xf>
    <xf numFmtId="0" fontId="8" fillId="0" borderId="0" xfId="0" applyFont="1" applyFill="1" applyBorder="1" applyAlignment="1">
      <alignment horizontal="left" vertical="center" readingOrder="2"/>
    </xf>
    <xf numFmtId="0" fontId="7" fillId="0" borderId="0" xfId="0" applyFont="1" applyBorder="1" applyAlignment="1" applyProtection="1">
      <alignment vertical="top" readingOrder="2"/>
      <protection locked="0"/>
    </xf>
    <xf numFmtId="0" fontId="8" fillId="0" borderId="0" xfId="0" quotePrefix="1" applyFont="1" applyFill="1" applyBorder="1" applyAlignment="1">
      <alignment horizontal="left" vertical="center" readingOrder="2"/>
    </xf>
    <xf numFmtId="0" fontId="7" fillId="0" borderId="0" xfId="0" applyFont="1" applyFill="1" applyBorder="1" applyAlignment="1" applyProtection="1">
      <alignment vertical="top" readingOrder="2"/>
      <protection locked="0"/>
    </xf>
    <xf numFmtId="0" fontId="21" fillId="0" borderId="0" xfId="19" applyFont="1" applyFill="1" applyBorder="1" applyAlignment="1">
      <alignment horizontal="right" vertical="center" readingOrder="2"/>
    </xf>
    <xf numFmtId="0" fontId="23" fillId="0" borderId="0" xfId="19" applyFont="1" applyFill="1" applyBorder="1" applyAlignment="1">
      <alignment horizontal="right" readingOrder="2"/>
    </xf>
    <xf numFmtId="0" fontId="7" fillId="0" borderId="0" xfId="0" applyFont="1" applyFill="1" applyBorder="1" applyAlignment="1">
      <alignment horizontal="right" vertical="center" readingOrder="2"/>
    </xf>
    <xf numFmtId="0" fontId="4" fillId="0" borderId="0" xfId="0" quotePrefix="1" applyFont="1" applyFill="1" applyBorder="1" applyAlignment="1">
      <alignment horizontal="center" vertical="center" wrapText="1" readingOrder="2"/>
    </xf>
    <xf numFmtId="0" fontId="6" fillId="0" borderId="0" xfId="0" applyFont="1" applyFill="1" applyBorder="1" applyAlignment="1">
      <alignment horizontal="right" vertical="center" readingOrder="2"/>
    </xf>
    <xf numFmtId="0" fontId="6" fillId="0" borderId="0" xfId="0" applyFont="1" applyFill="1" applyBorder="1" applyAlignment="1">
      <alignment vertical="center" readingOrder="2"/>
    </xf>
    <xf numFmtId="0" fontId="8" fillId="0" borderId="0" xfId="0" quotePrefix="1" applyFont="1" applyFill="1" applyBorder="1" applyAlignment="1">
      <alignment horizontal="center" vertical="center" readingOrder="2"/>
    </xf>
    <xf numFmtId="0" fontId="11" fillId="0" borderId="0" xfId="0" applyFont="1" applyFill="1" applyBorder="1" applyAlignment="1">
      <alignment horizontal="center" vertical="top" wrapText="1" readingOrder="2"/>
    </xf>
    <xf numFmtId="0" fontId="15" fillId="0" borderId="0" xfId="0" applyFont="1" applyFill="1" applyBorder="1" applyAlignment="1" applyProtection="1">
      <alignment horizontal="right" vertical="top" wrapText="1" readingOrder="2"/>
      <protection locked="0"/>
    </xf>
    <xf numFmtId="0" fontId="15" fillId="0" borderId="0" xfId="0" applyFont="1" applyFill="1" applyBorder="1" applyAlignment="1">
      <alignment horizontal="right" vertical="center" readingOrder="2"/>
    </xf>
    <xf numFmtId="0" fontId="15" fillId="0" borderId="0" xfId="0" applyFont="1" applyFill="1" applyBorder="1" applyAlignment="1">
      <alignment horizontal="center" vertical="center" readingOrder="2"/>
    </xf>
    <xf numFmtId="0" fontId="15" fillId="0" borderId="0" xfId="0" applyFont="1" applyFill="1" applyBorder="1" applyAlignment="1">
      <alignment readingOrder="2"/>
    </xf>
    <xf numFmtId="165" fontId="4" fillId="0" borderId="0" xfId="0" applyNumberFormat="1" applyFont="1" applyFill="1" applyBorder="1" applyAlignment="1">
      <alignment horizontal="center" vertical="top" readingOrder="2"/>
    </xf>
    <xf numFmtId="0" fontId="8" fillId="0" borderId="0" xfId="0" applyFont="1" applyFill="1" applyBorder="1" applyAlignment="1">
      <alignment horizontal="center" vertical="top" wrapText="1" readingOrder="2"/>
    </xf>
    <xf numFmtId="0" fontId="4" fillId="0" borderId="0" xfId="0" applyFont="1" applyFill="1" applyBorder="1" applyAlignment="1" applyProtection="1">
      <alignment horizontal="right" vertical="top" wrapText="1" readingOrder="2"/>
      <protection locked="0"/>
    </xf>
    <xf numFmtId="0" fontId="2" fillId="0" borderId="0" xfId="0" applyFont="1" applyFill="1" applyBorder="1" applyAlignment="1">
      <alignment horizontal="right" vertical="center" readingOrder="2"/>
    </xf>
    <xf numFmtId="49" fontId="15" fillId="0" borderId="0" xfId="0" applyNumberFormat="1" applyFont="1" applyFill="1" applyBorder="1" applyAlignment="1">
      <alignment horizontal="center" vertical="center" wrapText="1" readingOrder="2"/>
    </xf>
    <xf numFmtId="0" fontId="16" fillId="0" borderId="0" xfId="0" applyFont="1" applyFill="1" applyBorder="1" applyAlignment="1">
      <alignment horizontal="center" vertical="top" wrapText="1" readingOrder="2"/>
    </xf>
    <xf numFmtId="0" fontId="14" fillId="0" borderId="0" xfId="0" applyFont="1" applyFill="1" applyBorder="1" applyAlignment="1" applyProtection="1">
      <alignment horizontal="center" vertical="top" wrapText="1" readingOrder="2"/>
      <protection locked="0"/>
    </xf>
    <xf numFmtId="0" fontId="4" fillId="0" borderId="0" xfId="0" quotePrefix="1" applyFont="1" applyFill="1" applyBorder="1" applyAlignment="1" applyProtection="1">
      <alignment horizontal="center" vertical="top" wrapText="1" readingOrder="2"/>
      <protection locked="0"/>
    </xf>
    <xf numFmtId="49" fontId="15" fillId="0" borderId="0" xfId="0" applyNumberFormat="1" applyFont="1" applyFill="1" applyBorder="1" applyAlignment="1">
      <alignment horizontal="center" vertical="top" readingOrder="2"/>
    </xf>
    <xf numFmtId="0" fontId="15" fillId="0" borderId="0" xfId="0" quotePrefix="1" applyFont="1" applyFill="1" applyBorder="1" applyAlignment="1">
      <alignment horizontal="center" vertical="top" readingOrder="2"/>
    </xf>
    <xf numFmtId="0" fontId="10" fillId="0" borderId="0" xfId="0" applyFont="1" applyFill="1" applyBorder="1" applyAlignment="1" applyProtection="1">
      <alignment horizontal="center" vertical="top" wrapText="1" readingOrder="2"/>
      <protection locked="0"/>
    </xf>
    <xf numFmtId="49" fontId="4" fillId="0" borderId="0" xfId="0" quotePrefix="1" applyNumberFormat="1" applyFont="1" applyFill="1" applyBorder="1" applyAlignment="1">
      <alignment horizontal="center" vertical="top" wrapText="1" readingOrder="2"/>
    </xf>
    <xf numFmtId="0" fontId="8" fillId="0" borderId="0" xfId="0" applyFont="1" applyFill="1" applyBorder="1" applyAlignment="1">
      <alignment horizontal="center" vertical="top" readingOrder="2"/>
    </xf>
    <xf numFmtId="49" fontId="15" fillId="0" borderId="0" xfId="0" quotePrefix="1" applyNumberFormat="1" applyFont="1" applyFill="1" applyBorder="1" applyAlignment="1">
      <alignment horizontal="center" vertical="top" wrapText="1" readingOrder="2"/>
    </xf>
    <xf numFmtId="165" fontId="4" fillId="0" borderId="0" xfId="0" quotePrefix="1" applyNumberFormat="1" applyFont="1" applyFill="1" applyBorder="1" applyAlignment="1">
      <alignment horizontal="center" vertical="top" readingOrder="2"/>
    </xf>
    <xf numFmtId="165" fontId="10" fillId="0" borderId="0" xfId="0" applyNumberFormat="1" applyFont="1" applyFill="1" applyBorder="1" applyAlignment="1">
      <alignment horizontal="center" vertical="top" readingOrder="2"/>
    </xf>
    <xf numFmtId="0" fontId="15" fillId="0" borderId="0" xfId="0" applyFont="1" applyFill="1" applyBorder="1" applyAlignment="1">
      <alignment vertical="top" readingOrder="2"/>
    </xf>
    <xf numFmtId="0" fontId="15" fillId="0" borderId="0" xfId="0" applyFont="1" applyFill="1" applyBorder="1" applyAlignment="1">
      <alignment vertical="center" readingOrder="2"/>
    </xf>
    <xf numFmtId="0" fontId="11" fillId="0" borderId="0" xfId="0" applyFont="1" applyFill="1" applyBorder="1" applyAlignment="1">
      <alignment vertical="top" wrapText="1" readingOrder="2"/>
    </xf>
    <xf numFmtId="165" fontId="4" fillId="0" borderId="0" xfId="0" quotePrefix="1" applyNumberFormat="1" applyFont="1" applyFill="1" applyBorder="1" applyAlignment="1">
      <alignment horizontal="center" vertical="center" readingOrder="2"/>
    </xf>
    <xf numFmtId="49" fontId="4" fillId="0" borderId="0" xfId="0" applyNumberFormat="1" applyFont="1" applyFill="1" applyBorder="1" applyAlignment="1" applyProtection="1">
      <alignment horizontal="center" vertical="center" wrapText="1" readingOrder="2"/>
      <protection locked="0"/>
    </xf>
    <xf numFmtId="0" fontId="25" fillId="0" borderId="0" xfId="0" applyFont="1" applyFill="1" applyBorder="1" applyAlignment="1">
      <alignment horizontal="centerContinuous" vertical="center" wrapText="1" readingOrder="2"/>
    </xf>
    <xf numFmtId="0" fontId="8" fillId="0" borderId="0" xfId="0" quotePrefix="1" applyFont="1" applyFill="1" applyBorder="1" applyAlignment="1" applyProtection="1">
      <alignment horizontal="centerContinuous" vertical="center" wrapText="1" readingOrder="2"/>
      <protection locked="0"/>
    </xf>
    <xf numFmtId="166" fontId="4" fillId="0" borderId="0" xfId="0" quotePrefix="1" applyNumberFormat="1" applyFont="1" applyFill="1" applyBorder="1" applyAlignment="1">
      <alignment horizontal="center" vertical="center" wrapText="1" readingOrder="2"/>
    </xf>
    <xf numFmtId="0" fontId="8" fillId="0" borderId="0" xfId="0" quotePrefix="1" applyFont="1" applyFill="1" applyBorder="1" applyAlignment="1" applyProtection="1">
      <alignment horizontal="center" vertical="center" readingOrder="2"/>
    </xf>
    <xf numFmtId="166" fontId="15" fillId="0" borderId="0" xfId="0" quotePrefix="1" applyNumberFormat="1" applyFont="1" applyFill="1" applyBorder="1" applyAlignment="1">
      <alignment horizontal="center" vertical="center" wrapText="1" readingOrder="2"/>
    </xf>
    <xf numFmtId="0" fontId="3" fillId="0" borderId="0" xfId="0" applyFont="1" applyFill="1" applyBorder="1" applyAlignment="1">
      <alignment horizontal="center" vertical="center" readingOrder="2"/>
    </xf>
    <xf numFmtId="0" fontId="8" fillId="0" borderId="0" xfId="0" quotePrefix="1" applyFont="1" applyFill="1" applyBorder="1" applyAlignment="1">
      <alignment horizontal="center" vertical="center" wrapText="1" readingOrder="2"/>
    </xf>
    <xf numFmtId="0" fontId="4" fillId="0" borderId="0" xfId="0" applyFont="1" applyFill="1" applyBorder="1" applyAlignment="1" applyProtection="1">
      <alignment horizontal="right" vertical="center" wrapText="1" readingOrder="2"/>
      <protection locked="0"/>
    </xf>
    <xf numFmtId="0" fontId="2" fillId="0" borderId="0" xfId="0" applyFont="1" applyFill="1" applyBorder="1" applyAlignment="1">
      <alignment vertical="center" readingOrder="2"/>
    </xf>
    <xf numFmtId="49" fontId="5" fillId="0" borderId="0" xfId="0" applyNumberFormat="1" applyFont="1" applyFill="1" applyBorder="1" applyAlignment="1">
      <alignment horizontal="center" vertical="center" wrapText="1" readingOrder="2"/>
    </xf>
    <xf numFmtId="0" fontId="11" fillId="0" borderId="0" xfId="0" applyFont="1" applyFill="1" applyBorder="1" applyAlignment="1">
      <alignment horizontal="center" vertical="center" wrapText="1" readingOrder="2"/>
    </xf>
    <xf numFmtId="0" fontId="5" fillId="0" borderId="0" xfId="0" applyFont="1" applyFill="1" applyBorder="1" applyAlignment="1">
      <alignment horizontal="center" vertical="center" readingOrder="2"/>
    </xf>
    <xf numFmtId="0" fontId="5" fillId="0" borderId="11" xfId="0" applyFont="1" applyFill="1" applyBorder="1" applyAlignment="1">
      <alignment horizontal="center" vertical="center" wrapText="1"/>
    </xf>
    <xf numFmtId="4" fontId="5" fillId="0" borderId="0" xfId="0" applyNumberFormat="1" applyFont="1" applyFill="1" applyBorder="1" applyAlignment="1">
      <alignment readingOrder="2"/>
    </xf>
    <xf numFmtId="4" fontId="2" fillId="0" borderId="0" xfId="0" applyNumberFormat="1" applyFont="1" applyFill="1" applyBorder="1" applyAlignment="1">
      <alignment vertical="top"/>
    </xf>
    <xf numFmtId="4" fontId="2" fillId="0" borderId="0" xfId="0" applyNumberFormat="1" applyFont="1" applyFill="1" applyBorder="1" applyAlignment="1">
      <alignment vertical="center"/>
    </xf>
    <xf numFmtId="4" fontId="5" fillId="0" borderId="0" xfId="0" applyNumberFormat="1" applyFont="1" applyFill="1" applyBorder="1" applyAlignment="1">
      <alignment vertical="center" readingOrder="2"/>
    </xf>
    <xf numFmtId="4" fontId="2" fillId="18" borderId="0" xfId="0" applyNumberFormat="1" applyFont="1" applyFill="1" applyBorder="1" applyAlignment="1">
      <alignment vertical="top"/>
    </xf>
    <xf numFmtId="0" fontId="10" fillId="0" borderId="0" xfId="0" applyFont="1" applyBorder="1" applyAlignment="1" applyProtection="1">
      <alignment horizontal="center" vertical="center" wrapText="1" readingOrder="2"/>
      <protection locked="0"/>
    </xf>
    <xf numFmtId="0" fontId="5" fillId="0" borderId="0" xfId="0" applyFont="1" applyFill="1" applyBorder="1" applyAlignment="1">
      <alignment horizontal="center" vertical="center" readingOrder="2"/>
    </xf>
    <xf numFmtId="0" fontId="10" fillId="0" borderId="0" xfId="0" applyFont="1" applyFill="1" applyBorder="1" applyAlignment="1">
      <alignment horizontal="left" vertical="center" wrapText="1" readingOrder="2"/>
    </xf>
    <xf numFmtId="0" fontId="44" fillId="0" borderId="0" xfId="0" applyFont="1" applyFill="1" applyBorder="1" applyAlignment="1">
      <alignment horizontal="right" vertical="center" readingOrder="2"/>
    </xf>
    <xf numFmtId="0" fontId="4" fillId="0" borderId="0" xfId="0" applyFont="1" applyBorder="1" applyAlignment="1">
      <alignment wrapText="1" readingOrder="2"/>
    </xf>
    <xf numFmtId="0" fontId="21" fillId="0" borderId="0" xfId="0" applyFont="1" applyFill="1" applyBorder="1" applyAlignment="1">
      <alignment horizontal="right" readingOrder="2"/>
    </xf>
    <xf numFmtId="3" fontId="121" fillId="0" borderId="0" xfId="19" applyNumberFormat="1" applyFont="1" applyFill="1" applyBorder="1" applyAlignment="1">
      <alignment horizontal="right" vertical="center" readingOrder="2"/>
    </xf>
    <xf numFmtId="0" fontId="22" fillId="0" borderId="0" xfId="19" applyFont="1" applyFill="1" applyBorder="1" applyAlignment="1">
      <alignment horizontal="right" readingOrder="2"/>
    </xf>
    <xf numFmtId="0" fontId="10" fillId="20" borderId="34" xfId="19" applyFont="1" applyFill="1" applyBorder="1" applyAlignment="1">
      <alignment horizontal="center" vertical="center" wrapText="1" readingOrder="2"/>
    </xf>
    <xf numFmtId="0" fontId="10" fillId="0" borderId="34" xfId="19" applyFont="1" applyFill="1" applyBorder="1" applyAlignment="1">
      <alignment horizontal="center" readingOrder="2"/>
    </xf>
    <xf numFmtId="0" fontId="1" fillId="0" borderId="34" xfId="19" applyFont="1" applyFill="1" applyBorder="1" applyAlignment="1">
      <alignment horizontal="center" readingOrder="2"/>
    </xf>
    <xf numFmtId="4" fontId="93" fillId="0" borderId="34" xfId="19" applyNumberFormat="1" applyFont="1" applyFill="1" applyBorder="1" applyAlignment="1">
      <alignment horizontal="left" vertical="center" shrinkToFit="1" readingOrder="2"/>
    </xf>
    <xf numFmtId="3" fontId="10" fillId="0" borderId="34" xfId="0" applyNumberFormat="1" applyFont="1" applyFill="1" applyBorder="1" applyAlignment="1">
      <alignment horizontal="center" vertical="center" shrinkToFit="1" readingOrder="2"/>
    </xf>
    <xf numFmtId="4" fontId="23" fillId="0" borderId="34" xfId="19" applyNumberFormat="1" applyFont="1" applyFill="1" applyBorder="1" applyAlignment="1">
      <alignment horizontal="center" vertical="center" shrinkToFit="1" readingOrder="2"/>
    </xf>
    <xf numFmtId="3" fontId="65" fillId="0" borderId="34" xfId="0" applyNumberFormat="1" applyFont="1" applyFill="1" applyBorder="1" applyAlignment="1">
      <alignment horizontal="center" vertical="top" wrapText="1" readingOrder="2"/>
    </xf>
    <xf numFmtId="4" fontId="10" fillId="33" borderId="34" xfId="19" applyNumberFormat="1" applyFont="1" applyFill="1" applyBorder="1" applyAlignment="1">
      <alignment horizontal="center" vertical="center" wrapText="1" readingOrder="2"/>
    </xf>
    <xf numFmtId="0" fontId="23" fillId="0" borderId="34" xfId="19" applyFont="1" applyFill="1" applyBorder="1" applyAlignment="1">
      <alignment horizontal="center" vertical="center" readingOrder="2"/>
    </xf>
    <xf numFmtId="0" fontId="23" fillId="0" borderId="34" xfId="19" applyFont="1" applyFill="1" applyBorder="1" applyAlignment="1">
      <alignment horizontal="right" readingOrder="2"/>
    </xf>
    <xf numFmtId="0" fontId="8" fillId="0" borderId="34" xfId="19" applyNumberFormat="1" applyFont="1" applyFill="1" applyBorder="1" applyAlignment="1">
      <alignment horizontal="center" readingOrder="2"/>
    </xf>
    <xf numFmtId="0" fontId="8" fillId="0" borderId="34" xfId="19" applyFont="1" applyFill="1" applyBorder="1" applyAlignment="1">
      <alignment horizontal="center" readingOrder="2"/>
    </xf>
    <xf numFmtId="0" fontId="104" fillId="0" borderId="34" xfId="19" applyFont="1" applyFill="1" applyBorder="1" applyAlignment="1">
      <alignment horizontal="center" vertical="center" shrinkToFit="1" readingOrder="2"/>
    </xf>
    <xf numFmtId="4" fontId="8" fillId="0" borderId="34" xfId="19" applyNumberFormat="1" applyFont="1" applyFill="1" applyBorder="1" applyAlignment="1">
      <alignment horizontal="center" vertical="center" shrinkToFit="1" readingOrder="2"/>
    </xf>
    <xf numFmtId="0" fontId="93" fillId="0" borderId="34" xfId="19" applyFont="1" applyFill="1" applyBorder="1" applyAlignment="1">
      <alignment horizontal="center" vertical="center" shrinkToFit="1" readingOrder="2"/>
    </xf>
    <xf numFmtId="3" fontId="10" fillId="0" borderId="34" xfId="0" applyNumberFormat="1" applyFont="1" applyFill="1" applyBorder="1" applyAlignment="1">
      <alignment horizontal="center" vertical="top" wrapText="1" readingOrder="2"/>
    </xf>
    <xf numFmtId="0" fontId="2" fillId="0" borderId="34" xfId="19" applyFont="1" applyFill="1" applyBorder="1" applyAlignment="1">
      <alignment horizontal="center" readingOrder="2"/>
    </xf>
    <xf numFmtId="4" fontId="10" fillId="0" borderId="34" xfId="19" applyNumberFormat="1" applyFont="1" applyFill="1" applyBorder="1" applyAlignment="1">
      <alignment horizontal="center" vertical="center" shrinkToFit="1" readingOrder="2"/>
    </xf>
    <xf numFmtId="4" fontId="23" fillId="33" borderId="34" xfId="19" applyNumberFormat="1" applyFont="1" applyFill="1" applyBorder="1" applyAlignment="1">
      <alignment horizontal="center" vertical="center" readingOrder="2"/>
    </xf>
    <xf numFmtId="10" fontId="23" fillId="33" borderId="34" xfId="19" applyNumberFormat="1" applyFont="1" applyFill="1" applyBorder="1" applyAlignment="1">
      <alignment horizontal="center" vertical="center" readingOrder="2"/>
    </xf>
    <xf numFmtId="0" fontId="23" fillId="33" borderId="34" xfId="19" applyFont="1" applyFill="1" applyBorder="1" applyAlignment="1">
      <alignment horizontal="right" readingOrder="2"/>
    </xf>
    <xf numFmtId="4" fontId="10" fillId="23" borderId="34" xfId="19" applyNumberFormat="1" applyFont="1" applyFill="1" applyBorder="1" applyAlignment="1">
      <alignment horizontal="center" vertical="center" wrapText="1" readingOrder="2"/>
    </xf>
    <xf numFmtId="10" fontId="23" fillId="0" borderId="34" xfId="19" applyNumberFormat="1" applyFont="1" applyFill="1" applyBorder="1" applyAlignment="1">
      <alignment horizontal="center" vertical="center" readingOrder="2"/>
    </xf>
    <xf numFmtId="49" fontId="8" fillId="0" borderId="34" xfId="19" applyNumberFormat="1" applyFont="1" applyFill="1" applyBorder="1" applyAlignment="1">
      <alignment horizontal="center" readingOrder="2"/>
    </xf>
    <xf numFmtId="4" fontId="23" fillId="23" borderId="34" xfId="19" applyNumberFormat="1" applyFont="1" applyFill="1" applyBorder="1" applyAlignment="1">
      <alignment horizontal="center" vertical="center" readingOrder="2"/>
    </xf>
    <xf numFmtId="10" fontId="23" fillId="23" borderId="34" xfId="19" applyNumberFormat="1" applyFont="1" applyFill="1" applyBorder="1" applyAlignment="1">
      <alignment horizontal="center" vertical="center" readingOrder="2"/>
    </xf>
    <xf numFmtId="4" fontId="23" fillId="23" borderId="34" xfId="19" applyNumberFormat="1" applyFont="1" applyFill="1" applyBorder="1" applyAlignment="1">
      <alignment horizontal="right" readingOrder="2"/>
    </xf>
    <xf numFmtId="4" fontId="10" fillId="28" borderId="34" xfId="19" applyNumberFormat="1" applyFont="1" applyFill="1" applyBorder="1" applyAlignment="1">
      <alignment horizontal="center" vertical="center" wrapText="1" readingOrder="2"/>
    </xf>
    <xf numFmtId="4" fontId="23" fillId="19" borderId="34" xfId="19" applyNumberFormat="1" applyFont="1" applyFill="1" applyBorder="1" applyAlignment="1">
      <alignment horizontal="center" vertical="center" readingOrder="2"/>
    </xf>
    <xf numFmtId="10" fontId="23" fillId="19" borderId="34" xfId="19" applyNumberFormat="1" applyFont="1" applyFill="1" applyBorder="1" applyAlignment="1">
      <alignment horizontal="center" vertical="center" readingOrder="2"/>
    </xf>
    <xf numFmtId="4" fontId="23" fillId="19" borderId="34" xfId="19" applyNumberFormat="1" applyFont="1" applyFill="1" applyBorder="1" applyAlignment="1">
      <alignment horizontal="right" readingOrder="2"/>
    </xf>
    <xf numFmtId="4" fontId="10" fillId="32" borderId="34" xfId="19" applyNumberFormat="1" applyFont="1" applyFill="1" applyBorder="1" applyAlignment="1">
      <alignment horizontal="center" vertical="center" wrapText="1" readingOrder="2"/>
    </xf>
    <xf numFmtId="4" fontId="23" fillId="32" borderId="34" xfId="19" applyNumberFormat="1" applyFont="1" applyFill="1" applyBorder="1" applyAlignment="1">
      <alignment horizontal="center" vertical="center" readingOrder="2"/>
    </xf>
    <xf numFmtId="10" fontId="23" fillId="32" borderId="34" xfId="19" applyNumberFormat="1" applyFont="1" applyFill="1" applyBorder="1" applyAlignment="1">
      <alignment horizontal="center" vertical="center" readingOrder="2"/>
    </xf>
    <xf numFmtId="4" fontId="23" fillId="32" borderId="34" xfId="19" applyNumberFormat="1" applyFont="1" applyFill="1" applyBorder="1" applyAlignment="1">
      <alignment horizontal="right" readingOrder="2"/>
    </xf>
    <xf numFmtId="4" fontId="8" fillId="0" borderId="34" xfId="19" applyNumberFormat="1" applyFont="1" applyFill="1" applyBorder="1" applyAlignment="1">
      <alignment horizontal="center" shrinkToFit="1" readingOrder="2"/>
    </xf>
    <xf numFmtId="4" fontId="10" fillId="29" borderId="34" xfId="19" applyNumberFormat="1" applyFont="1" applyFill="1" applyBorder="1" applyAlignment="1">
      <alignment horizontal="center" vertical="center" wrapText="1" readingOrder="2"/>
    </xf>
    <xf numFmtId="3" fontId="1" fillId="0" borderId="34" xfId="0" applyNumberFormat="1" applyFont="1" applyFill="1" applyBorder="1" applyAlignment="1">
      <alignment horizontal="center" vertical="top" shrinkToFit="1" readingOrder="2"/>
    </xf>
    <xf numFmtId="3" fontId="10" fillId="0" borderId="34" xfId="0" applyNumberFormat="1" applyFont="1" applyFill="1" applyBorder="1" applyAlignment="1">
      <alignment horizontal="center" vertical="top" shrinkToFit="1" readingOrder="2"/>
    </xf>
    <xf numFmtId="4" fontId="10" fillId="31" borderId="34" xfId="19" applyNumberFormat="1" applyFont="1" applyFill="1" applyBorder="1" applyAlignment="1">
      <alignment horizontal="center" vertical="center" wrapText="1" readingOrder="2"/>
    </xf>
    <xf numFmtId="4" fontId="23" fillId="31" borderId="34" xfId="19" applyNumberFormat="1" applyFont="1" applyFill="1" applyBorder="1" applyAlignment="1">
      <alignment horizontal="center" vertical="center" readingOrder="2"/>
    </xf>
    <xf numFmtId="10" fontId="23" fillId="31" borderId="34" xfId="19" applyNumberFormat="1" applyFont="1" applyFill="1" applyBorder="1" applyAlignment="1">
      <alignment horizontal="center" vertical="center" readingOrder="2"/>
    </xf>
    <xf numFmtId="4" fontId="23" fillId="31" borderId="34" xfId="19" applyNumberFormat="1" applyFont="1" applyFill="1" applyBorder="1" applyAlignment="1">
      <alignment horizontal="right" readingOrder="2"/>
    </xf>
    <xf numFmtId="0" fontId="104" fillId="0" borderId="34" xfId="19" applyFont="1" applyFill="1" applyBorder="1" applyAlignment="1">
      <alignment horizontal="center" shrinkToFit="1" readingOrder="2"/>
    </xf>
    <xf numFmtId="4" fontId="23" fillId="0" borderId="34" xfId="19" applyNumberFormat="1" applyFont="1" applyFill="1" applyBorder="1" applyAlignment="1">
      <alignment horizontal="center" vertical="center" readingOrder="2"/>
    </xf>
    <xf numFmtId="0" fontId="93" fillId="0" borderId="34" xfId="19" applyFont="1" applyFill="1" applyBorder="1" applyAlignment="1">
      <alignment horizontal="center" shrinkToFit="1" readingOrder="2"/>
    </xf>
    <xf numFmtId="0" fontId="3" fillId="0" borderId="34" xfId="0" applyFont="1" applyFill="1" applyBorder="1" applyAlignment="1">
      <alignment horizontal="center" vertical="center" wrapText="1" readingOrder="2"/>
    </xf>
    <xf numFmtId="0" fontId="72" fillId="0" borderId="34" xfId="0" applyFont="1" applyFill="1" applyBorder="1" applyAlignment="1">
      <alignment horizontal="center" vertical="center" shrinkToFit="1" readingOrder="2"/>
    </xf>
    <xf numFmtId="0" fontId="10" fillId="0" borderId="34" xfId="0" applyFont="1" applyFill="1" applyBorder="1" applyAlignment="1">
      <alignment horizontal="center" vertical="center" wrapText="1" readingOrder="2"/>
    </xf>
    <xf numFmtId="0" fontId="70" fillId="0" borderId="34" xfId="0" applyFont="1" applyFill="1" applyBorder="1" applyAlignment="1">
      <alignment horizontal="center" vertical="center" shrinkToFit="1" readingOrder="2"/>
    </xf>
    <xf numFmtId="3" fontId="7" fillId="19" borderId="34" xfId="19" applyNumberFormat="1" applyFont="1" applyFill="1" applyBorder="1" applyAlignment="1">
      <alignment horizontal="center" vertical="center" shrinkToFit="1" readingOrder="2"/>
    </xf>
    <xf numFmtId="3" fontId="10" fillId="30" borderId="34" xfId="19" applyNumberFormat="1" applyFont="1" applyFill="1" applyBorder="1" applyAlignment="1">
      <alignment horizontal="center" vertical="center" wrapText="1" readingOrder="2"/>
    </xf>
    <xf numFmtId="0" fontId="7" fillId="0" borderId="34" xfId="0" applyFont="1" applyFill="1" applyBorder="1" applyAlignment="1">
      <alignment horizontal="center" vertical="center" readingOrder="2"/>
    </xf>
    <xf numFmtId="0" fontId="7" fillId="0" borderId="34" xfId="0" applyFont="1" applyFill="1" applyBorder="1" applyAlignment="1">
      <alignment horizontal="right" vertical="center" readingOrder="2"/>
    </xf>
    <xf numFmtId="0" fontId="2" fillId="0" borderId="34" xfId="0" applyFont="1" applyFill="1" applyBorder="1" applyAlignment="1">
      <alignment vertical="center" readingOrder="2"/>
    </xf>
    <xf numFmtId="0" fontId="8" fillId="0" borderId="34" xfId="0" applyFont="1" applyFill="1" applyBorder="1" applyAlignment="1">
      <alignment horizontal="left" vertical="center" readingOrder="2"/>
    </xf>
    <xf numFmtId="0" fontId="2" fillId="0" borderId="34" xfId="0" applyFont="1" applyFill="1" applyBorder="1" applyAlignment="1">
      <alignment horizontal="center" vertical="center" readingOrder="2"/>
    </xf>
    <xf numFmtId="171" fontId="2" fillId="24" borderId="0" xfId="0" applyNumberFormat="1" applyFont="1" applyFill="1" applyAlignment="1">
      <alignment horizontal="center" vertical="center" readingOrder="2"/>
    </xf>
    <xf numFmtId="0" fontId="122" fillId="0" borderId="0" xfId="0" applyFont="1"/>
    <xf numFmtId="172" fontId="122" fillId="0" borderId="0" xfId="0" applyNumberFormat="1" applyFont="1"/>
    <xf numFmtId="4" fontId="10" fillId="0" borderId="0" xfId="46" applyNumberFormat="1" applyFont="1" applyBorder="1" applyAlignment="1">
      <alignment horizontal="right" vertical="center" readingOrder="2"/>
    </xf>
    <xf numFmtId="0" fontId="84" fillId="0" borderId="20" xfId="19" applyFont="1" applyFill="1" applyBorder="1" applyAlignment="1">
      <alignment horizontal="center" vertical="center" readingOrder="2"/>
    </xf>
    <xf numFmtId="0" fontId="10" fillId="0" borderId="0" xfId="0" applyFont="1" applyBorder="1" applyAlignment="1" applyProtection="1">
      <alignment horizontal="right" vertical="center" readingOrder="2"/>
      <protection locked="0"/>
    </xf>
    <xf numFmtId="0" fontId="10" fillId="0" borderId="0" xfId="0" applyFont="1" applyBorder="1" applyAlignment="1" applyProtection="1">
      <alignment horizontal="center" vertical="center" readingOrder="2"/>
      <protection locked="0"/>
    </xf>
    <xf numFmtId="0" fontId="10" fillId="0" borderId="0" xfId="0" applyFont="1" applyFill="1" applyAlignment="1">
      <alignment horizontal="right" vertical="center"/>
    </xf>
    <xf numFmtId="172" fontId="2" fillId="24" borderId="0" xfId="0" applyNumberFormat="1" applyFont="1" applyFill="1"/>
    <xf numFmtId="0" fontId="0" fillId="0" borderId="0" xfId="0"/>
    <xf numFmtId="173" fontId="0" fillId="0" borderId="0" xfId="48" applyNumberFormat="1" applyFont="1"/>
    <xf numFmtId="173" fontId="0" fillId="0" borderId="0" xfId="0" applyNumberFormat="1"/>
    <xf numFmtId="0" fontId="0" fillId="0" borderId="0" xfId="0" applyAlignment="1">
      <alignment horizontal="center"/>
    </xf>
    <xf numFmtId="0" fontId="0" fillId="0" borderId="0" xfId="0" applyAlignment="1">
      <alignment horizontal="right"/>
    </xf>
    <xf numFmtId="0" fontId="0" fillId="0" borderId="0" xfId="0"/>
    <xf numFmtId="43" fontId="0" fillId="0" borderId="0" xfId="0" applyNumberFormat="1"/>
    <xf numFmtId="0" fontId="10" fillId="0" borderId="0" xfId="0" applyFont="1" applyFill="1" applyBorder="1" applyAlignment="1">
      <alignment horizontal="right" vertical="center" wrapText="1" readingOrder="2"/>
    </xf>
    <xf numFmtId="0" fontId="26" fillId="0" borderId="0" xfId="0" applyFont="1" applyFill="1" applyBorder="1" applyAlignment="1">
      <alignment horizontal="center" vertical="center" readingOrder="2"/>
    </xf>
    <xf numFmtId="0" fontId="10" fillId="0" borderId="0" xfId="0" applyFont="1" applyBorder="1" applyAlignment="1" applyProtection="1">
      <alignment horizontal="center" vertical="center" wrapText="1" readingOrder="2"/>
      <protection locked="0"/>
    </xf>
    <xf numFmtId="0" fontId="10" fillId="0" borderId="0" xfId="0" applyFont="1" applyFill="1" applyBorder="1" applyAlignment="1">
      <alignment horizontal="center" vertical="center" wrapText="1" readingOrder="2"/>
    </xf>
    <xf numFmtId="0" fontId="10" fillId="0" borderId="0" xfId="0" applyFont="1" applyFill="1" applyBorder="1" applyAlignment="1">
      <alignment horizontal="left" vertical="center" wrapText="1" readingOrder="2"/>
    </xf>
    <xf numFmtId="0" fontId="7" fillId="19" borderId="34" xfId="19" applyFont="1" applyFill="1" applyBorder="1" applyAlignment="1">
      <alignment horizontal="center" vertical="center" readingOrder="2"/>
    </xf>
    <xf numFmtId="0" fontId="0" fillId="0" borderId="0" xfId="0" applyAlignment="1">
      <alignment horizontal="center" vertical="center"/>
    </xf>
    <xf numFmtId="4" fontId="10" fillId="0" borderId="0" xfId="46" applyNumberFormat="1" applyFont="1" applyBorder="1" applyAlignment="1">
      <alignment horizontal="right" vertical="center" readingOrder="2"/>
    </xf>
    <xf numFmtId="0" fontId="86" fillId="0" borderId="99" xfId="0" applyFont="1" applyFill="1" applyBorder="1" applyAlignment="1" applyProtection="1">
      <alignment horizontal="center" vertical="center" wrapText="1"/>
    </xf>
    <xf numFmtId="0" fontId="86" fillId="0" borderId="113" xfId="0" applyFont="1" applyFill="1" applyBorder="1" applyAlignment="1" applyProtection="1">
      <alignment horizontal="center" vertical="center" wrapText="1"/>
    </xf>
    <xf numFmtId="0" fontId="117" fillId="0" borderId="20" xfId="19" applyFont="1" applyFill="1" applyBorder="1" applyAlignment="1">
      <alignment horizontal="center" vertical="center" readingOrder="2"/>
    </xf>
    <xf numFmtId="0" fontId="0" fillId="0" borderId="112" xfId="0" applyBorder="1"/>
    <xf numFmtId="0" fontId="0" fillId="0" borderId="17" xfId="0" applyBorder="1"/>
    <xf numFmtId="0" fontId="54" fillId="0" borderId="102" xfId="46" applyFont="1" applyBorder="1" applyAlignment="1">
      <alignment horizontal="center" vertical="center" readingOrder="2"/>
    </xf>
    <xf numFmtId="4" fontId="10" fillId="0" borderId="0" xfId="46" applyNumberFormat="1" applyFont="1" applyBorder="1" applyAlignment="1" applyProtection="1">
      <alignment horizontal="right" vertical="center" readingOrder="2"/>
      <protection locked="0"/>
    </xf>
    <xf numFmtId="0" fontId="84" fillId="0" borderId="20" xfId="19" applyFont="1" applyFill="1" applyBorder="1" applyAlignment="1">
      <alignment horizontal="center" vertical="center" readingOrder="2"/>
    </xf>
    <xf numFmtId="0" fontId="54" fillId="0" borderId="73" xfId="46" applyFont="1" applyBorder="1" applyAlignment="1">
      <alignment horizontal="center" vertical="center" readingOrder="2"/>
    </xf>
    <xf numFmtId="0" fontId="68" fillId="0" borderId="0" xfId="0" applyFont="1" applyBorder="1" applyAlignment="1" applyProtection="1">
      <alignment horizontal="right" vertical="center" readingOrder="1"/>
      <protection locked="0"/>
    </xf>
    <xf numFmtId="0" fontId="10" fillId="0" borderId="0" xfId="0" applyFont="1" applyBorder="1" applyAlignment="1" applyProtection="1">
      <alignment horizontal="right" vertical="center" readingOrder="2"/>
      <protection locked="0"/>
    </xf>
    <xf numFmtId="49" fontId="54" fillId="0" borderId="0" xfId="0" applyNumberFormat="1" applyFont="1" applyFill="1" applyBorder="1" applyAlignment="1">
      <alignment horizontal="right" vertical="center" wrapText="1"/>
    </xf>
    <xf numFmtId="3" fontId="71" fillId="0" borderId="0" xfId="0" applyNumberFormat="1" applyFont="1" applyBorder="1" applyAlignment="1" applyProtection="1">
      <alignment horizontal="center" vertical="center"/>
      <protection locked="0"/>
    </xf>
    <xf numFmtId="0" fontId="0" fillId="0" borderId="0" xfId="0"/>
    <xf numFmtId="3" fontId="7" fillId="0" borderId="0" xfId="19" applyNumberFormat="1" applyFont="1" applyBorder="1" applyAlignment="1">
      <alignment horizontal="center" vertical="center"/>
    </xf>
    <xf numFmtId="0" fontId="10" fillId="0" borderId="0" xfId="0" applyFont="1" applyBorder="1" applyAlignment="1" applyProtection="1">
      <alignment horizontal="center" vertical="center" readingOrder="2"/>
      <protection locked="0"/>
    </xf>
    <xf numFmtId="0" fontId="10" fillId="0" borderId="0" xfId="0" applyFont="1" applyFill="1" applyBorder="1" applyAlignment="1">
      <alignment horizontal="right" vertical="center" wrapText="1"/>
    </xf>
    <xf numFmtId="0" fontId="68" fillId="0" borderId="0" xfId="0" applyFont="1" applyBorder="1" applyAlignment="1" applyProtection="1">
      <alignment horizontal="right" vertical="center" readingOrder="2"/>
      <protection locked="0"/>
    </xf>
    <xf numFmtId="165" fontId="11" fillId="0" borderId="0" xfId="0" applyNumberFormat="1" applyFont="1" applyFill="1" applyBorder="1" applyAlignment="1">
      <alignment horizontal="center" wrapText="1" readingOrder="2"/>
    </xf>
    <xf numFmtId="168" fontId="112" fillId="0" borderId="0" xfId="0" applyNumberFormat="1" applyFont="1" applyFill="1" applyBorder="1" applyAlignment="1">
      <alignment horizontal="center" vertical="center" wrapText="1" readingOrder="2"/>
    </xf>
    <xf numFmtId="3" fontId="66" fillId="0" borderId="0" xfId="0" applyNumberFormat="1" applyFont="1" applyFill="1" applyBorder="1" applyAlignment="1" applyProtection="1">
      <alignment horizontal="center" vertical="center" wrapText="1" readingOrder="2"/>
      <protection locked="0"/>
    </xf>
    <xf numFmtId="0" fontId="10" fillId="0" borderId="0" xfId="0" applyFont="1" applyFill="1" applyBorder="1" applyAlignment="1">
      <alignment horizontal="center" vertical="center" wrapText="1"/>
    </xf>
    <xf numFmtId="3" fontId="59" fillId="0" borderId="25" xfId="19" applyNumberFormat="1" applyFont="1" applyFill="1" applyBorder="1" applyAlignment="1">
      <alignment horizontal="center" vertical="center" readingOrder="2"/>
    </xf>
    <xf numFmtId="0" fontId="2" fillId="0" borderId="65" xfId="0" applyFont="1" applyBorder="1" applyAlignment="1">
      <alignment horizontal="center" vertical="center" readingOrder="2"/>
    </xf>
    <xf numFmtId="0" fontId="0" fillId="0" borderId="0" xfId="0" applyAlignment="1">
      <alignment horizontal="right" vertical="center" wrapText="1"/>
    </xf>
    <xf numFmtId="0" fontId="10" fillId="0" borderId="0" xfId="0" applyFont="1" applyFill="1" applyBorder="1" applyAlignment="1">
      <alignment vertical="center" wrapText="1"/>
    </xf>
    <xf numFmtId="3" fontId="66" fillId="0" borderId="0" xfId="0" applyNumberFormat="1" applyFont="1" applyFill="1" applyBorder="1" applyAlignment="1" applyProtection="1">
      <alignment horizontal="center" vertical="center" readingOrder="2"/>
      <protection locked="0"/>
    </xf>
    <xf numFmtId="3" fontId="60" fillId="0" borderId="0" xfId="0" applyNumberFormat="1" applyFont="1" applyFill="1" applyBorder="1" applyAlignment="1" applyProtection="1">
      <alignment horizontal="center" vertical="center" readingOrder="2"/>
      <protection locked="0"/>
    </xf>
    <xf numFmtId="3" fontId="51" fillId="0" borderId="0" xfId="0" applyNumberFormat="1" applyFont="1" applyFill="1" applyBorder="1" applyAlignment="1" applyProtection="1">
      <alignment horizontal="center" vertical="center" readingOrder="2"/>
      <protection locked="0"/>
    </xf>
    <xf numFmtId="168" fontId="62" fillId="0" borderId="0" xfId="0" applyNumberFormat="1" applyFont="1" applyFill="1" applyBorder="1" applyAlignment="1">
      <alignment horizontal="center" vertical="center" wrapText="1"/>
    </xf>
    <xf numFmtId="165" fontId="10" fillId="0" borderId="0" xfId="0" applyNumberFormat="1" applyFont="1" applyFill="1" applyBorder="1" applyAlignment="1">
      <alignment horizontal="right" vertical="center"/>
    </xf>
    <xf numFmtId="0" fontId="10" fillId="0" borderId="0" xfId="0" applyFont="1" applyFill="1" applyBorder="1" applyAlignment="1">
      <alignment horizontal="center" vertical="center"/>
    </xf>
    <xf numFmtId="0" fontId="65" fillId="0" borderId="0" xfId="0" applyFont="1" applyFill="1" applyBorder="1" applyAlignment="1">
      <alignment vertical="center" wrapText="1"/>
    </xf>
    <xf numFmtId="3" fontId="110" fillId="0" borderId="35" xfId="0" applyNumberFormat="1" applyFont="1" applyFill="1" applyBorder="1" applyAlignment="1">
      <alignment horizontal="center" vertical="top" wrapText="1" readingOrder="2"/>
    </xf>
    <xf numFmtId="3" fontId="110" fillId="0" borderId="36" xfId="0" applyNumberFormat="1" applyFont="1" applyFill="1" applyBorder="1" applyAlignment="1">
      <alignment horizontal="center" vertical="top" wrapText="1" readingOrder="2"/>
    </xf>
    <xf numFmtId="3" fontId="110" fillId="0" borderId="37" xfId="0" applyNumberFormat="1" applyFont="1" applyFill="1" applyBorder="1" applyAlignment="1">
      <alignment horizontal="center" vertical="top" wrapText="1" readingOrder="2"/>
    </xf>
    <xf numFmtId="3" fontId="46" fillId="0" borderId="95" xfId="0" applyNumberFormat="1" applyFont="1" applyFill="1" applyBorder="1" applyAlignment="1" applyProtection="1">
      <alignment horizontal="center" vertical="top" wrapText="1"/>
      <protection locked="0"/>
    </xf>
    <xf numFmtId="0" fontId="46" fillId="0" borderId="95" xfId="0" applyFont="1" applyFill="1" applyBorder="1" applyAlignment="1" applyProtection="1">
      <alignment horizontal="center" vertical="top" wrapText="1"/>
      <protection locked="0"/>
    </xf>
    <xf numFmtId="0" fontId="86" fillId="0" borderId="35" xfId="0" applyFont="1" applyFill="1" applyBorder="1" applyAlignment="1">
      <alignment horizontal="center" vertical="center" wrapText="1" readingOrder="2"/>
    </xf>
    <xf numFmtId="0" fontId="86" fillId="0" borderId="36" xfId="0" applyFont="1" applyFill="1" applyBorder="1" applyAlignment="1">
      <alignment horizontal="center" vertical="center" wrapText="1" readingOrder="2"/>
    </xf>
    <xf numFmtId="0" fontId="86" fillId="0" borderId="37" xfId="0" applyFont="1" applyFill="1" applyBorder="1" applyAlignment="1">
      <alignment horizontal="center" vertical="center" wrapText="1" readingOrder="2"/>
    </xf>
    <xf numFmtId="0" fontId="86" fillId="0" borderId="35" xfId="0" applyFont="1" applyFill="1" applyBorder="1" applyAlignment="1">
      <alignment horizontal="center" vertical="top" wrapText="1" readingOrder="2"/>
    </xf>
    <xf numFmtId="0" fontId="86" fillId="0" borderId="36" xfId="0" applyFont="1" applyFill="1" applyBorder="1" applyAlignment="1">
      <alignment horizontal="center" vertical="top" wrapText="1" readingOrder="2"/>
    </xf>
    <xf numFmtId="0" fontId="86" fillId="0" borderId="37" xfId="0" applyFont="1" applyFill="1" applyBorder="1" applyAlignment="1">
      <alignment horizontal="center" vertical="top" wrapText="1" readingOrder="2"/>
    </xf>
    <xf numFmtId="3" fontId="46" fillId="0" borderId="95" xfId="0" applyNumberFormat="1" applyFont="1" applyFill="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3" fontId="66" fillId="0" borderId="73" xfId="0" applyNumberFormat="1" applyFont="1" applyFill="1" applyBorder="1" applyAlignment="1" applyProtection="1">
      <alignment horizontal="center" vertical="center" readingOrder="2"/>
      <protection locked="0"/>
    </xf>
    <xf numFmtId="3" fontId="60" fillId="0" borderId="73" xfId="0" applyNumberFormat="1" applyFont="1" applyFill="1" applyBorder="1" applyAlignment="1" applyProtection="1">
      <alignment horizontal="center" vertical="center" readingOrder="2"/>
      <protection locked="0"/>
    </xf>
    <xf numFmtId="3" fontId="51" fillId="0" borderId="73" xfId="0" applyNumberFormat="1" applyFont="1" applyFill="1" applyBorder="1" applyAlignment="1" applyProtection="1">
      <alignment horizontal="center" vertical="center" readingOrder="2"/>
      <protection locked="0"/>
    </xf>
    <xf numFmtId="3" fontId="110" fillId="0" borderId="35" xfId="0" applyNumberFormat="1" applyFont="1" applyFill="1" applyBorder="1" applyAlignment="1">
      <alignment horizontal="center" vertical="center" wrapText="1" readingOrder="2"/>
    </xf>
    <xf numFmtId="3" fontId="110" fillId="0" borderId="36" xfId="0" applyNumberFormat="1" applyFont="1" applyFill="1" applyBorder="1" applyAlignment="1">
      <alignment horizontal="center" vertical="center" wrapText="1" readingOrder="2"/>
    </xf>
    <xf numFmtId="3" fontId="110" fillId="0" borderId="37" xfId="0" applyNumberFormat="1" applyFont="1" applyFill="1" applyBorder="1" applyAlignment="1">
      <alignment horizontal="center" vertical="center" wrapText="1" readingOrder="2"/>
    </xf>
    <xf numFmtId="0" fontId="124" fillId="0" borderId="0" xfId="0" applyFont="1" applyFill="1" applyBorder="1" applyAlignment="1">
      <alignment horizontal="center" vertical="center" wrapText="1" readingOrder="2"/>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23" builtinId="29" customBuiltin="1"/>
    <cellStyle name="Accent2" xfId="24" builtinId="33" customBuiltin="1"/>
    <cellStyle name="Accent3" xfId="25" builtinId="37" customBuiltin="1"/>
    <cellStyle name="Accent4" xfId="26" builtinId="41" customBuiltin="1"/>
    <cellStyle name="Accent5" xfId="27" builtinId="45" customBuiltin="1"/>
    <cellStyle name="Accent6" xfId="28" builtinId="49" customBuiltin="1"/>
    <cellStyle name="Bad" xfId="33" builtinId="27" customBuiltin="1"/>
    <cellStyle name="Calculation" xfId="30" builtinId="22" customBuiltin="1"/>
    <cellStyle name="Check Cell" xfId="31" builtinId="23" customBuiltin="1"/>
    <cellStyle name="Comma" xfId="48" builtinId="3"/>
    <cellStyle name="Currency" xfId="45" builtinId="4"/>
    <cellStyle name="Explanatory Text" xfId="42" builtinId="53" customBuiltin="1"/>
    <cellStyle name="Good" xfId="29" builtinId="26" customBuiltin="1"/>
    <cellStyle name="Heading 1" xfId="35" builtinId="16" customBuiltin="1"/>
    <cellStyle name="Heading 2" xfId="36" builtinId="17" customBuiltin="1"/>
    <cellStyle name="Heading 3" xfId="37" builtinId="18" customBuiltin="1"/>
    <cellStyle name="Heading 4" xfId="38" builtinId="19" customBuiltin="1"/>
    <cellStyle name="Input" xfId="21" builtinId="20" customBuiltin="1"/>
    <cellStyle name="Linked Cell" xfId="32" builtinId="24" customBuiltin="1"/>
    <cellStyle name="MS_Arabic" xfId="19"/>
    <cellStyle name="MS_Arabic_E810_csm-b5_SW" xfId="44"/>
    <cellStyle name="Neutral" xfId="39" builtinId="28" customBuiltin="1"/>
    <cellStyle name="Normal" xfId="0" builtinId="0"/>
    <cellStyle name="Normal 2" xfId="43"/>
    <cellStyle name="Normal 3" xfId="47"/>
    <cellStyle name="Normal_421-10-3" xfId="46"/>
    <cellStyle name="Note" xfId="40" builtinId="10" customBuiltin="1"/>
    <cellStyle name="Output" xfId="20" builtinId="21" customBuiltin="1"/>
    <cellStyle name="Title" xfId="34" builtinId="15" customBuiltin="1"/>
    <cellStyle name="Total" xfId="22" builtinId="25" customBuiltin="1"/>
    <cellStyle name="Warning Text" xfId="41"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1790700</xdr:colOff>
      <xdr:row>76</xdr:row>
      <xdr:rowOff>0</xdr:rowOff>
    </xdr:from>
    <xdr:to>
      <xdr:col>4</xdr:col>
      <xdr:colOff>1133475</xdr:colOff>
      <xdr:row>76</xdr:row>
      <xdr:rowOff>0</xdr:rowOff>
    </xdr:to>
    <xdr:sp macro="" textlink="">
      <xdr:nvSpPr>
        <xdr:cNvPr id="43" name="Line 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44" name="Line 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45" name="Line 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46" name="Line 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47" name="Line 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48" name="Line 6"/>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49" name="Line 7"/>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50" name="Line 8"/>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51" name="Line 9"/>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52" name="Line 10"/>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53" name="Line 1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54" name="Line 1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55" name="Line 1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56" name="Line 1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57" name="Line 1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58" name="Line 1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59" name="Line 1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60" name="Line 1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61" name="Line 1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62" name="Line 2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63" name="Line 21"/>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64" name="Line 22"/>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65" name="Line 23"/>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66" name="Line 24"/>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67" name="Line 25"/>
        <xdr:cNvSpPr>
          <a:spLocks noChangeShapeType="1"/>
        </xdr:cNvSpPr>
      </xdr:nvSpPr>
      <xdr:spPr bwMode="auto">
        <a:xfrm flipH="1">
          <a:off x="9990353400" y="20193000"/>
          <a:ext cx="0" cy="0"/>
        </a:xfrm>
        <a:prstGeom prst="line">
          <a:avLst/>
        </a:prstGeom>
        <a:noFill/>
        <a:ln w="1">
          <a:solidFill>
            <a:srgbClr val="FF0000"/>
          </a:solid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68" name="Line 2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69" name="Line 2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70" name="Line 2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1895475</xdr:colOff>
      <xdr:row>76</xdr:row>
      <xdr:rowOff>0</xdr:rowOff>
    </xdr:from>
    <xdr:to>
      <xdr:col>4</xdr:col>
      <xdr:colOff>1133475</xdr:colOff>
      <xdr:row>76</xdr:row>
      <xdr:rowOff>0</xdr:rowOff>
    </xdr:to>
    <xdr:sp macro="" textlink="">
      <xdr:nvSpPr>
        <xdr:cNvPr id="71" name="Line 2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72" name="Line 3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73" name="Line 31"/>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74" name="Line 32"/>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75" name="Line 33"/>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76" name="Line 34"/>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77" name="Line 35"/>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1790700</xdr:colOff>
      <xdr:row>76</xdr:row>
      <xdr:rowOff>0</xdr:rowOff>
    </xdr:from>
    <xdr:to>
      <xdr:col>4</xdr:col>
      <xdr:colOff>1133475</xdr:colOff>
      <xdr:row>76</xdr:row>
      <xdr:rowOff>0</xdr:rowOff>
    </xdr:to>
    <xdr:sp macro="" textlink="">
      <xdr:nvSpPr>
        <xdr:cNvPr id="78" name="Line 36"/>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1666875</xdr:colOff>
      <xdr:row>76</xdr:row>
      <xdr:rowOff>0</xdr:rowOff>
    </xdr:from>
    <xdr:to>
      <xdr:col>4</xdr:col>
      <xdr:colOff>1133475</xdr:colOff>
      <xdr:row>76</xdr:row>
      <xdr:rowOff>0</xdr:rowOff>
    </xdr:to>
    <xdr:sp macro="" textlink="">
      <xdr:nvSpPr>
        <xdr:cNvPr id="79" name="Line 37"/>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1371600</xdr:colOff>
      <xdr:row>76</xdr:row>
      <xdr:rowOff>0</xdr:rowOff>
    </xdr:from>
    <xdr:to>
      <xdr:col>4</xdr:col>
      <xdr:colOff>1133475</xdr:colOff>
      <xdr:row>76</xdr:row>
      <xdr:rowOff>0</xdr:rowOff>
    </xdr:to>
    <xdr:sp macro="" textlink="">
      <xdr:nvSpPr>
        <xdr:cNvPr id="80" name="Line 38"/>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1943100</xdr:colOff>
      <xdr:row>76</xdr:row>
      <xdr:rowOff>0</xdr:rowOff>
    </xdr:from>
    <xdr:to>
      <xdr:col>4</xdr:col>
      <xdr:colOff>1133475</xdr:colOff>
      <xdr:row>76</xdr:row>
      <xdr:rowOff>0</xdr:rowOff>
    </xdr:to>
    <xdr:sp macro="" textlink="">
      <xdr:nvSpPr>
        <xdr:cNvPr id="81" name="Line 39"/>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twoCellAnchor>
    <xdr:from>
      <xdr:col>4</xdr:col>
      <xdr:colOff>1524000</xdr:colOff>
      <xdr:row>76</xdr:row>
      <xdr:rowOff>0</xdr:rowOff>
    </xdr:from>
    <xdr:to>
      <xdr:col>4</xdr:col>
      <xdr:colOff>1133475</xdr:colOff>
      <xdr:row>76</xdr:row>
      <xdr:rowOff>0</xdr:rowOff>
    </xdr:to>
    <xdr:sp macro="" textlink="">
      <xdr:nvSpPr>
        <xdr:cNvPr id="82" name="Line 40"/>
        <xdr:cNvSpPr>
          <a:spLocks noChangeShapeType="1"/>
        </xdr:cNvSpPr>
      </xdr:nvSpPr>
      <xdr:spPr bwMode="auto">
        <a:xfrm flipH="1">
          <a:off x="9990353400" y="20193000"/>
          <a:ext cx="0" cy="0"/>
        </a:xfrm>
        <a:prstGeom prst="line">
          <a:avLst/>
        </a:prstGeom>
        <a:noFill/>
        <a:ln w="0">
          <a:no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2743200</xdr:colOff>
      <xdr:row>0</xdr:row>
      <xdr:rowOff>28574</xdr:rowOff>
    </xdr:from>
    <xdr:to>
      <xdr:col>3</xdr:col>
      <xdr:colOff>323850</xdr:colOff>
      <xdr:row>4</xdr:row>
      <xdr:rowOff>19049</xdr:rowOff>
    </xdr:to>
    <xdr:pic>
      <xdr:nvPicPr>
        <xdr:cNvPr id="46" name="صورة 45"/>
        <xdr:cNvPicPr>
          <a:picLocks noChangeAspect="1"/>
        </xdr:cNvPicPr>
      </xdr:nvPicPr>
      <xdr:blipFill>
        <a:blip xmlns:r="http://schemas.openxmlformats.org/officeDocument/2006/relationships" r:embed="rId1"/>
        <a:stretch>
          <a:fillRect/>
        </a:stretch>
      </xdr:blipFill>
      <xdr:spPr>
        <a:xfrm>
          <a:off x="9985409925" y="28574"/>
          <a:ext cx="933450" cy="1133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1790700</xdr:colOff>
      <xdr:row>60</xdr:row>
      <xdr:rowOff>0</xdr:rowOff>
    </xdr:from>
    <xdr:to>
      <xdr:col>2</xdr:col>
      <xdr:colOff>1133475</xdr:colOff>
      <xdr:row>60</xdr:row>
      <xdr:rowOff>0</xdr:rowOff>
    </xdr:to>
    <xdr:sp macro="" textlink="">
      <xdr:nvSpPr>
        <xdr:cNvPr id="7177" name="Line 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78" name="Line 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79" name="Line 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80" name="Line 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81" name="Line 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82" name="Line 6"/>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83" name="Line 7"/>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84" name="Line 8"/>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85" name="Line 9"/>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86" name="Line 10"/>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87" name="Line 1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88" name="Line 1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89" name="Line 1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90" name="Line 1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91" name="Line 1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92" name="Line 1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93" name="Line 1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94" name="Line 1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195" name="Line 1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196" name="Line 2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197" name="Line 21"/>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198" name="Line 22"/>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199" name="Line 23"/>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00" name="Line 24"/>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01" name="Line 25"/>
        <xdr:cNvSpPr>
          <a:spLocks noChangeShapeType="1"/>
        </xdr:cNvSpPr>
      </xdr:nvSpPr>
      <xdr:spPr bwMode="auto">
        <a:xfrm flipH="1">
          <a:off x="163010850" y="23650575"/>
          <a:ext cx="0" cy="0"/>
        </a:xfrm>
        <a:prstGeom prst="line">
          <a:avLst/>
        </a:prstGeom>
        <a:noFill/>
        <a:ln w="1">
          <a:solidFill>
            <a:srgbClr val="FF0000"/>
          </a:solid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02" name="Line 2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03" name="Line 2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04" name="Line 2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1895475</xdr:colOff>
      <xdr:row>60</xdr:row>
      <xdr:rowOff>0</xdr:rowOff>
    </xdr:from>
    <xdr:to>
      <xdr:col>2</xdr:col>
      <xdr:colOff>1133475</xdr:colOff>
      <xdr:row>60</xdr:row>
      <xdr:rowOff>0</xdr:rowOff>
    </xdr:to>
    <xdr:sp macro="" textlink="">
      <xdr:nvSpPr>
        <xdr:cNvPr id="7205" name="Line 2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06" name="Line 3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07" name="Line 31"/>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08" name="Line 32"/>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09" name="Line 33"/>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10" name="Line 34"/>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11" name="Line 35"/>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1790700</xdr:colOff>
      <xdr:row>60</xdr:row>
      <xdr:rowOff>0</xdr:rowOff>
    </xdr:from>
    <xdr:to>
      <xdr:col>2</xdr:col>
      <xdr:colOff>1133475</xdr:colOff>
      <xdr:row>60</xdr:row>
      <xdr:rowOff>0</xdr:rowOff>
    </xdr:to>
    <xdr:sp macro="" textlink="">
      <xdr:nvSpPr>
        <xdr:cNvPr id="7212" name="Line 36"/>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1666875</xdr:colOff>
      <xdr:row>60</xdr:row>
      <xdr:rowOff>0</xdr:rowOff>
    </xdr:from>
    <xdr:to>
      <xdr:col>2</xdr:col>
      <xdr:colOff>1133475</xdr:colOff>
      <xdr:row>60</xdr:row>
      <xdr:rowOff>0</xdr:rowOff>
    </xdr:to>
    <xdr:sp macro="" textlink="">
      <xdr:nvSpPr>
        <xdr:cNvPr id="7213" name="Line 37"/>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1371600</xdr:colOff>
      <xdr:row>60</xdr:row>
      <xdr:rowOff>0</xdr:rowOff>
    </xdr:from>
    <xdr:to>
      <xdr:col>2</xdr:col>
      <xdr:colOff>1133475</xdr:colOff>
      <xdr:row>60</xdr:row>
      <xdr:rowOff>0</xdr:rowOff>
    </xdr:to>
    <xdr:sp macro="" textlink="">
      <xdr:nvSpPr>
        <xdr:cNvPr id="7214" name="Line 38"/>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1943100</xdr:colOff>
      <xdr:row>60</xdr:row>
      <xdr:rowOff>0</xdr:rowOff>
    </xdr:from>
    <xdr:to>
      <xdr:col>2</xdr:col>
      <xdr:colOff>1133475</xdr:colOff>
      <xdr:row>60</xdr:row>
      <xdr:rowOff>0</xdr:rowOff>
    </xdr:to>
    <xdr:sp macro="" textlink="">
      <xdr:nvSpPr>
        <xdr:cNvPr id="7215" name="Line 39"/>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xdr:from>
      <xdr:col>2</xdr:col>
      <xdr:colOff>1524000</xdr:colOff>
      <xdr:row>60</xdr:row>
      <xdr:rowOff>0</xdr:rowOff>
    </xdr:from>
    <xdr:to>
      <xdr:col>2</xdr:col>
      <xdr:colOff>1133475</xdr:colOff>
      <xdr:row>60</xdr:row>
      <xdr:rowOff>0</xdr:rowOff>
    </xdr:to>
    <xdr:sp macro="" textlink="">
      <xdr:nvSpPr>
        <xdr:cNvPr id="7216" name="Line 40"/>
        <xdr:cNvSpPr>
          <a:spLocks noChangeShapeType="1"/>
        </xdr:cNvSpPr>
      </xdr:nvSpPr>
      <xdr:spPr bwMode="auto">
        <a:xfrm flipH="1">
          <a:off x="163010850" y="23650575"/>
          <a:ext cx="0" cy="0"/>
        </a:xfrm>
        <a:prstGeom prst="line">
          <a:avLst/>
        </a:prstGeom>
        <a:noFill/>
        <a:ln w="0">
          <a:noFill/>
          <a:round/>
          <a:headEnd/>
          <a:tailEnd type="triangle" w="med" len="med"/>
        </a:ln>
      </xdr:spPr>
    </xdr:sp>
    <xdr:clientData/>
  </xdr:twoCellAnchor>
  <xdr:twoCellAnchor editAs="oneCell">
    <xdr:from>
      <xdr:col>2</xdr:col>
      <xdr:colOff>309561</xdr:colOff>
      <xdr:row>0</xdr:row>
      <xdr:rowOff>0</xdr:rowOff>
    </xdr:from>
    <xdr:to>
      <xdr:col>3</xdr:col>
      <xdr:colOff>490536</xdr:colOff>
      <xdr:row>3</xdr:row>
      <xdr:rowOff>83897</xdr:rowOff>
    </xdr:to>
    <xdr:pic>
      <xdr:nvPicPr>
        <xdr:cNvPr id="43" name="صورة 42"/>
        <xdr:cNvPicPr>
          <a:picLocks noChangeAspect="1"/>
        </xdr:cNvPicPr>
      </xdr:nvPicPr>
      <xdr:blipFill>
        <a:blip xmlns:r="http://schemas.openxmlformats.org/officeDocument/2006/relationships" r:embed="rId1"/>
        <a:stretch>
          <a:fillRect/>
        </a:stretch>
      </xdr:blipFill>
      <xdr:spPr>
        <a:xfrm>
          <a:off x="9991844064" y="0"/>
          <a:ext cx="895350" cy="8839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1790700</xdr:colOff>
      <xdr:row>1128</xdr:row>
      <xdr:rowOff>0</xdr:rowOff>
    </xdr:from>
    <xdr:to>
      <xdr:col>1</xdr:col>
      <xdr:colOff>1790700</xdr:colOff>
      <xdr:row>1128</xdr:row>
      <xdr:rowOff>0</xdr:rowOff>
    </xdr:to>
    <xdr:sp macro="" textlink="">
      <xdr:nvSpPr>
        <xdr:cNvPr id="2" name="Line 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 name="Line 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4" name="Line 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5" name="Line 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6" name="Line 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7" name="Line 6"/>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8" name="Line 7"/>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9" name="Line 8"/>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10" name="Line 9"/>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11" name="Line 10"/>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12" name="Line 1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13" name="Line 1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14" name="Line 1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15" name="Line 1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16" name="Line 1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17" name="Line 1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18" name="Line 1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19" name="Line 1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20" name="Line 19"/>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21" name="Line 2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22" name="Line 21"/>
        <xdr:cNvSpPr>
          <a:spLocks noChangeShapeType="1"/>
        </xdr:cNvSpPr>
      </xdr:nvSpPr>
      <xdr:spPr bwMode="auto">
        <a:xfrm flipH="1">
          <a:off x="9993620475" y="35165347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23" name="Line 22"/>
        <xdr:cNvSpPr>
          <a:spLocks noChangeShapeType="1"/>
        </xdr:cNvSpPr>
      </xdr:nvSpPr>
      <xdr:spPr bwMode="auto">
        <a:xfrm flipH="1">
          <a:off x="9993744300" y="35165347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24" name="Line 23"/>
        <xdr:cNvSpPr>
          <a:spLocks noChangeShapeType="1"/>
        </xdr:cNvSpPr>
      </xdr:nvSpPr>
      <xdr:spPr bwMode="auto">
        <a:xfrm flipH="1">
          <a:off x="9994039575" y="35165347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25" name="Line 24"/>
        <xdr:cNvSpPr>
          <a:spLocks noChangeShapeType="1"/>
        </xdr:cNvSpPr>
      </xdr:nvSpPr>
      <xdr:spPr bwMode="auto">
        <a:xfrm flipH="1">
          <a:off x="9993468075" y="35165347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26" name="Line 25"/>
        <xdr:cNvSpPr>
          <a:spLocks noChangeShapeType="1"/>
        </xdr:cNvSpPr>
      </xdr:nvSpPr>
      <xdr:spPr bwMode="auto">
        <a:xfrm flipH="1">
          <a:off x="9993887175" y="35165347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27" name="Line 2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28" name="Line 2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29" name="Line 2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1895475</xdr:colOff>
      <xdr:row>1128</xdr:row>
      <xdr:rowOff>0</xdr:rowOff>
    </xdr:from>
    <xdr:to>
      <xdr:col>1</xdr:col>
      <xdr:colOff>1895475</xdr:colOff>
      <xdr:row>1128</xdr:row>
      <xdr:rowOff>0</xdr:rowOff>
    </xdr:to>
    <xdr:sp macro="" textlink="">
      <xdr:nvSpPr>
        <xdr:cNvPr id="30" name="Line 29"/>
        <xdr:cNvSpPr>
          <a:spLocks noChangeShapeType="1"/>
        </xdr:cNvSpPr>
      </xdr:nvSpPr>
      <xdr:spPr bwMode="auto">
        <a:xfrm flipH="1">
          <a:off x="9993515700"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31" name="Line 3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32" name="Line 31"/>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3" name="Line 32"/>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34" name="Line 33"/>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35" name="Line 34"/>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36" name="Line 35"/>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twoCellAnchor>
    <xdr:from>
      <xdr:col>1</xdr:col>
      <xdr:colOff>1790700</xdr:colOff>
      <xdr:row>1128</xdr:row>
      <xdr:rowOff>0</xdr:rowOff>
    </xdr:from>
    <xdr:to>
      <xdr:col>1</xdr:col>
      <xdr:colOff>1790700</xdr:colOff>
      <xdr:row>1128</xdr:row>
      <xdr:rowOff>0</xdr:rowOff>
    </xdr:to>
    <xdr:sp macro="" textlink="">
      <xdr:nvSpPr>
        <xdr:cNvPr id="37" name="Line 36"/>
        <xdr:cNvSpPr>
          <a:spLocks noChangeShapeType="1"/>
        </xdr:cNvSpPr>
      </xdr:nvSpPr>
      <xdr:spPr bwMode="auto">
        <a:xfrm flipH="1">
          <a:off x="9993620475" y="351653475"/>
          <a:ext cx="0" cy="0"/>
        </a:xfrm>
        <a:prstGeom prst="line">
          <a:avLst/>
        </a:prstGeom>
        <a:noFill/>
        <a:ln w="0">
          <a:noFill/>
          <a:round/>
          <a:headEnd/>
          <a:tailEnd type="triangle" w="med" len="med"/>
        </a:ln>
      </xdr:spPr>
    </xdr:sp>
    <xdr:clientData/>
  </xdr:twoCellAnchor>
  <xdr:twoCellAnchor>
    <xdr:from>
      <xdr:col>1</xdr:col>
      <xdr:colOff>1666875</xdr:colOff>
      <xdr:row>1128</xdr:row>
      <xdr:rowOff>0</xdr:rowOff>
    </xdr:from>
    <xdr:to>
      <xdr:col>1</xdr:col>
      <xdr:colOff>1666875</xdr:colOff>
      <xdr:row>1128</xdr:row>
      <xdr:rowOff>0</xdr:rowOff>
    </xdr:to>
    <xdr:sp macro="" textlink="">
      <xdr:nvSpPr>
        <xdr:cNvPr id="38" name="Line 37"/>
        <xdr:cNvSpPr>
          <a:spLocks noChangeShapeType="1"/>
        </xdr:cNvSpPr>
      </xdr:nvSpPr>
      <xdr:spPr bwMode="auto">
        <a:xfrm flipH="1">
          <a:off x="9993744300" y="351653475"/>
          <a:ext cx="0" cy="0"/>
        </a:xfrm>
        <a:prstGeom prst="line">
          <a:avLst/>
        </a:prstGeom>
        <a:noFill/>
        <a:ln w="0">
          <a:noFill/>
          <a:round/>
          <a:headEnd/>
          <a:tailEnd type="triangle" w="med" len="med"/>
        </a:ln>
      </xdr:spPr>
    </xdr:sp>
    <xdr:clientData/>
  </xdr:twoCellAnchor>
  <xdr:twoCellAnchor>
    <xdr:from>
      <xdr:col>1</xdr:col>
      <xdr:colOff>1371600</xdr:colOff>
      <xdr:row>1128</xdr:row>
      <xdr:rowOff>0</xdr:rowOff>
    </xdr:from>
    <xdr:to>
      <xdr:col>1</xdr:col>
      <xdr:colOff>1371600</xdr:colOff>
      <xdr:row>1128</xdr:row>
      <xdr:rowOff>0</xdr:rowOff>
    </xdr:to>
    <xdr:sp macro="" textlink="">
      <xdr:nvSpPr>
        <xdr:cNvPr id="39" name="Line 38"/>
        <xdr:cNvSpPr>
          <a:spLocks noChangeShapeType="1"/>
        </xdr:cNvSpPr>
      </xdr:nvSpPr>
      <xdr:spPr bwMode="auto">
        <a:xfrm flipH="1">
          <a:off x="9994039575" y="351653475"/>
          <a:ext cx="0" cy="0"/>
        </a:xfrm>
        <a:prstGeom prst="line">
          <a:avLst/>
        </a:prstGeom>
        <a:noFill/>
        <a:ln w="0">
          <a:noFill/>
          <a:round/>
          <a:headEnd/>
          <a:tailEnd type="triangle" w="med" len="med"/>
        </a:ln>
      </xdr:spPr>
    </xdr:sp>
    <xdr:clientData/>
  </xdr:twoCellAnchor>
  <xdr:twoCellAnchor>
    <xdr:from>
      <xdr:col>1</xdr:col>
      <xdr:colOff>1943100</xdr:colOff>
      <xdr:row>1128</xdr:row>
      <xdr:rowOff>0</xdr:rowOff>
    </xdr:from>
    <xdr:to>
      <xdr:col>1</xdr:col>
      <xdr:colOff>1943100</xdr:colOff>
      <xdr:row>1128</xdr:row>
      <xdr:rowOff>0</xdr:rowOff>
    </xdr:to>
    <xdr:sp macro="" textlink="">
      <xdr:nvSpPr>
        <xdr:cNvPr id="40" name="Line 39"/>
        <xdr:cNvSpPr>
          <a:spLocks noChangeShapeType="1"/>
        </xdr:cNvSpPr>
      </xdr:nvSpPr>
      <xdr:spPr bwMode="auto">
        <a:xfrm flipH="1">
          <a:off x="9993468075" y="351653475"/>
          <a:ext cx="0" cy="0"/>
        </a:xfrm>
        <a:prstGeom prst="line">
          <a:avLst/>
        </a:prstGeom>
        <a:noFill/>
        <a:ln w="0">
          <a:noFill/>
          <a:round/>
          <a:headEnd/>
          <a:tailEnd type="triangle" w="med" len="med"/>
        </a:ln>
      </xdr:spPr>
    </xdr:sp>
    <xdr:clientData/>
  </xdr:twoCellAnchor>
  <xdr:twoCellAnchor>
    <xdr:from>
      <xdr:col>1</xdr:col>
      <xdr:colOff>1524000</xdr:colOff>
      <xdr:row>1128</xdr:row>
      <xdr:rowOff>0</xdr:rowOff>
    </xdr:from>
    <xdr:to>
      <xdr:col>1</xdr:col>
      <xdr:colOff>1524000</xdr:colOff>
      <xdr:row>1128</xdr:row>
      <xdr:rowOff>0</xdr:rowOff>
    </xdr:to>
    <xdr:sp macro="" textlink="">
      <xdr:nvSpPr>
        <xdr:cNvPr id="41" name="Line 40"/>
        <xdr:cNvSpPr>
          <a:spLocks noChangeShapeType="1"/>
        </xdr:cNvSpPr>
      </xdr:nvSpPr>
      <xdr:spPr bwMode="auto">
        <a:xfrm flipH="1">
          <a:off x="9993887175" y="351653475"/>
          <a:ext cx="0" cy="0"/>
        </a:xfrm>
        <a:prstGeom prst="line">
          <a:avLst/>
        </a:prstGeom>
        <a:noFill/>
        <a:ln w="0">
          <a:noFill/>
          <a:round/>
          <a:headEnd/>
          <a:tailEnd type="triangle" w="med" len="me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2743200</xdr:colOff>
      <xdr:row>0</xdr:row>
      <xdr:rowOff>28574</xdr:rowOff>
    </xdr:from>
    <xdr:to>
      <xdr:col>3</xdr:col>
      <xdr:colOff>323850</xdr:colOff>
      <xdr:row>4</xdr:row>
      <xdr:rowOff>19049</xdr:rowOff>
    </xdr:to>
    <xdr:pic>
      <xdr:nvPicPr>
        <xdr:cNvPr id="2" name="صورة 45"/>
        <xdr:cNvPicPr>
          <a:picLocks noChangeAspect="1"/>
        </xdr:cNvPicPr>
      </xdr:nvPicPr>
      <xdr:blipFill>
        <a:blip xmlns:r="http://schemas.openxmlformats.org/officeDocument/2006/relationships" r:embed="rId1"/>
        <a:stretch>
          <a:fillRect/>
        </a:stretch>
      </xdr:blipFill>
      <xdr:spPr>
        <a:xfrm>
          <a:off x="9993125175" y="28574"/>
          <a:ext cx="933450" cy="1133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1790700</xdr:colOff>
      <xdr:row>1117</xdr:row>
      <xdr:rowOff>0</xdr:rowOff>
    </xdr:from>
    <xdr:to>
      <xdr:col>1</xdr:col>
      <xdr:colOff>1790700</xdr:colOff>
      <xdr:row>1117</xdr:row>
      <xdr:rowOff>0</xdr:rowOff>
    </xdr:to>
    <xdr:sp macro="" textlink="">
      <xdr:nvSpPr>
        <xdr:cNvPr id="42" name="Line 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43" name="Line 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44" name="Line 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45" name="Line 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46" name="Line 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47" name="Line 6"/>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48" name="Line 7"/>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49" name="Line 8"/>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50" name="Line 9"/>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51" name="Line 10"/>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52" name="Line 1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53" name="Line 1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54" name="Line 1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55" name="Line 1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56" name="Line 1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57" name="Line 1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58" name="Line 1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59" name="Line 1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60" name="Line 19"/>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61" name="Line 2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62" name="Line 21"/>
        <xdr:cNvSpPr>
          <a:spLocks noChangeShapeType="1"/>
        </xdr:cNvSpPr>
      </xdr:nvSpPr>
      <xdr:spPr bwMode="auto">
        <a:xfrm flipH="1">
          <a:off x="9993630000" y="334832325"/>
          <a:ext cx="0" cy="0"/>
        </a:xfrm>
        <a:prstGeom prst="line">
          <a:avLst/>
        </a:prstGeom>
        <a:noFill/>
        <a:ln w="1">
          <a:solidFill>
            <a:srgbClr val="FF0000"/>
          </a:solid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63" name="Line 22"/>
        <xdr:cNvSpPr>
          <a:spLocks noChangeShapeType="1"/>
        </xdr:cNvSpPr>
      </xdr:nvSpPr>
      <xdr:spPr bwMode="auto">
        <a:xfrm flipH="1">
          <a:off x="9993753825" y="334832325"/>
          <a:ext cx="0" cy="0"/>
        </a:xfrm>
        <a:prstGeom prst="line">
          <a:avLst/>
        </a:prstGeom>
        <a:noFill/>
        <a:ln w="1">
          <a:solidFill>
            <a:srgbClr val="FF0000"/>
          </a:solid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64" name="Line 23"/>
        <xdr:cNvSpPr>
          <a:spLocks noChangeShapeType="1"/>
        </xdr:cNvSpPr>
      </xdr:nvSpPr>
      <xdr:spPr bwMode="auto">
        <a:xfrm flipH="1">
          <a:off x="9994049100" y="334832325"/>
          <a:ext cx="0" cy="0"/>
        </a:xfrm>
        <a:prstGeom prst="line">
          <a:avLst/>
        </a:prstGeom>
        <a:noFill/>
        <a:ln w="1">
          <a:solidFill>
            <a:srgbClr val="FF0000"/>
          </a:solid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65" name="Line 24"/>
        <xdr:cNvSpPr>
          <a:spLocks noChangeShapeType="1"/>
        </xdr:cNvSpPr>
      </xdr:nvSpPr>
      <xdr:spPr bwMode="auto">
        <a:xfrm flipH="1">
          <a:off x="9993477600" y="334832325"/>
          <a:ext cx="0" cy="0"/>
        </a:xfrm>
        <a:prstGeom prst="line">
          <a:avLst/>
        </a:prstGeom>
        <a:noFill/>
        <a:ln w="1">
          <a:solidFill>
            <a:srgbClr val="FF0000"/>
          </a:solid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66" name="Line 25"/>
        <xdr:cNvSpPr>
          <a:spLocks noChangeShapeType="1"/>
        </xdr:cNvSpPr>
      </xdr:nvSpPr>
      <xdr:spPr bwMode="auto">
        <a:xfrm flipH="1">
          <a:off x="9993896700" y="334832325"/>
          <a:ext cx="0" cy="0"/>
        </a:xfrm>
        <a:prstGeom prst="line">
          <a:avLst/>
        </a:prstGeom>
        <a:noFill/>
        <a:ln w="1">
          <a:solidFill>
            <a:srgbClr val="FF0000"/>
          </a:solid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67" name="Line 2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68" name="Line 2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69" name="Line 2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1895475</xdr:colOff>
      <xdr:row>1117</xdr:row>
      <xdr:rowOff>0</xdr:rowOff>
    </xdr:from>
    <xdr:to>
      <xdr:col>1</xdr:col>
      <xdr:colOff>1895475</xdr:colOff>
      <xdr:row>1117</xdr:row>
      <xdr:rowOff>0</xdr:rowOff>
    </xdr:to>
    <xdr:sp macro="" textlink="">
      <xdr:nvSpPr>
        <xdr:cNvPr id="70" name="Line 29"/>
        <xdr:cNvSpPr>
          <a:spLocks noChangeShapeType="1"/>
        </xdr:cNvSpPr>
      </xdr:nvSpPr>
      <xdr:spPr bwMode="auto">
        <a:xfrm flipH="1">
          <a:off x="9993525225"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71" name="Line 3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72" name="Line 31"/>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73" name="Line 32"/>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74" name="Line 33"/>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75" name="Line 34"/>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76" name="Line 35"/>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twoCellAnchor>
    <xdr:from>
      <xdr:col>1</xdr:col>
      <xdr:colOff>1790700</xdr:colOff>
      <xdr:row>1117</xdr:row>
      <xdr:rowOff>0</xdr:rowOff>
    </xdr:from>
    <xdr:to>
      <xdr:col>1</xdr:col>
      <xdr:colOff>1790700</xdr:colOff>
      <xdr:row>1117</xdr:row>
      <xdr:rowOff>0</xdr:rowOff>
    </xdr:to>
    <xdr:sp macro="" textlink="">
      <xdr:nvSpPr>
        <xdr:cNvPr id="77" name="Line 36"/>
        <xdr:cNvSpPr>
          <a:spLocks noChangeShapeType="1"/>
        </xdr:cNvSpPr>
      </xdr:nvSpPr>
      <xdr:spPr bwMode="auto">
        <a:xfrm flipH="1">
          <a:off x="9993630000" y="334832325"/>
          <a:ext cx="0" cy="0"/>
        </a:xfrm>
        <a:prstGeom prst="line">
          <a:avLst/>
        </a:prstGeom>
        <a:noFill/>
        <a:ln w="0">
          <a:noFill/>
          <a:round/>
          <a:headEnd/>
          <a:tailEnd type="triangle" w="med" len="med"/>
        </a:ln>
      </xdr:spPr>
    </xdr:sp>
    <xdr:clientData/>
  </xdr:twoCellAnchor>
  <xdr:twoCellAnchor>
    <xdr:from>
      <xdr:col>1</xdr:col>
      <xdr:colOff>1666875</xdr:colOff>
      <xdr:row>1117</xdr:row>
      <xdr:rowOff>0</xdr:rowOff>
    </xdr:from>
    <xdr:to>
      <xdr:col>1</xdr:col>
      <xdr:colOff>1666875</xdr:colOff>
      <xdr:row>1117</xdr:row>
      <xdr:rowOff>0</xdr:rowOff>
    </xdr:to>
    <xdr:sp macro="" textlink="">
      <xdr:nvSpPr>
        <xdr:cNvPr id="78" name="Line 37"/>
        <xdr:cNvSpPr>
          <a:spLocks noChangeShapeType="1"/>
        </xdr:cNvSpPr>
      </xdr:nvSpPr>
      <xdr:spPr bwMode="auto">
        <a:xfrm flipH="1">
          <a:off x="9993753825" y="334832325"/>
          <a:ext cx="0" cy="0"/>
        </a:xfrm>
        <a:prstGeom prst="line">
          <a:avLst/>
        </a:prstGeom>
        <a:noFill/>
        <a:ln w="0">
          <a:noFill/>
          <a:round/>
          <a:headEnd/>
          <a:tailEnd type="triangle" w="med" len="med"/>
        </a:ln>
      </xdr:spPr>
    </xdr:sp>
    <xdr:clientData/>
  </xdr:twoCellAnchor>
  <xdr:twoCellAnchor>
    <xdr:from>
      <xdr:col>1</xdr:col>
      <xdr:colOff>1371600</xdr:colOff>
      <xdr:row>1117</xdr:row>
      <xdr:rowOff>0</xdr:rowOff>
    </xdr:from>
    <xdr:to>
      <xdr:col>1</xdr:col>
      <xdr:colOff>1371600</xdr:colOff>
      <xdr:row>1117</xdr:row>
      <xdr:rowOff>0</xdr:rowOff>
    </xdr:to>
    <xdr:sp macro="" textlink="">
      <xdr:nvSpPr>
        <xdr:cNvPr id="79" name="Line 38"/>
        <xdr:cNvSpPr>
          <a:spLocks noChangeShapeType="1"/>
        </xdr:cNvSpPr>
      </xdr:nvSpPr>
      <xdr:spPr bwMode="auto">
        <a:xfrm flipH="1">
          <a:off x="9994049100" y="334832325"/>
          <a:ext cx="0" cy="0"/>
        </a:xfrm>
        <a:prstGeom prst="line">
          <a:avLst/>
        </a:prstGeom>
        <a:noFill/>
        <a:ln w="0">
          <a:noFill/>
          <a:round/>
          <a:headEnd/>
          <a:tailEnd type="triangle" w="med" len="med"/>
        </a:ln>
      </xdr:spPr>
    </xdr:sp>
    <xdr:clientData/>
  </xdr:twoCellAnchor>
  <xdr:twoCellAnchor>
    <xdr:from>
      <xdr:col>1</xdr:col>
      <xdr:colOff>1943100</xdr:colOff>
      <xdr:row>1117</xdr:row>
      <xdr:rowOff>0</xdr:rowOff>
    </xdr:from>
    <xdr:to>
      <xdr:col>1</xdr:col>
      <xdr:colOff>1943100</xdr:colOff>
      <xdr:row>1117</xdr:row>
      <xdr:rowOff>0</xdr:rowOff>
    </xdr:to>
    <xdr:sp macro="" textlink="">
      <xdr:nvSpPr>
        <xdr:cNvPr id="80" name="Line 39"/>
        <xdr:cNvSpPr>
          <a:spLocks noChangeShapeType="1"/>
        </xdr:cNvSpPr>
      </xdr:nvSpPr>
      <xdr:spPr bwMode="auto">
        <a:xfrm flipH="1">
          <a:off x="9993477600" y="334832325"/>
          <a:ext cx="0" cy="0"/>
        </a:xfrm>
        <a:prstGeom prst="line">
          <a:avLst/>
        </a:prstGeom>
        <a:noFill/>
        <a:ln w="0">
          <a:noFill/>
          <a:round/>
          <a:headEnd/>
          <a:tailEnd type="triangle" w="med" len="med"/>
        </a:ln>
      </xdr:spPr>
    </xdr:sp>
    <xdr:clientData/>
  </xdr:twoCellAnchor>
  <xdr:twoCellAnchor>
    <xdr:from>
      <xdr:col>1</xdr:col>
      <xdr:colOff>1524000</xdr:colOff>
      <xdr:row>1117</xdr:row>
      <xdr:rowOff>0</xdr:rowOff>
    </xdr:from>
    <xdr:to>
      <xdr:col>1</xdr:col>
      <xdr:colOff>1524000</xdr:colOff>
      <xdr:row>1117</xdr:row>
      <xdr:rowOff>0</xdr:rowOff>
    </xdr:to>
    <xdr:sp macro="" textlink="">
      <xdr:nvSpPr>
        <xdr:cNvPr id="81" name="Line 40"/>
        <xdr:cNvSpPr>
          <a:spLocks noChangeShapeType="1"/>
        </xdr:cNvSpPr>
      </xdr:nvSpPr>
      <xdr:spPr bwMode="auto">
        <a:xfrm flipH="1">
          <a:off x="9993896700" y="334832325"/>
          <a:ext cx="0" cy="0"/>
        </a:xfrm>
        <a:prstGeom prst="line">
          <a:avLst/>
        </a:prstGeom>
        <a:noFill/>
        <a:ln w="0">
          <a:noFill/>
          <a:round/>
          <a:headEnd/>
          <a:tailEnd type="triangle" w="med" len="me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1.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2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V972"/>
  <sheetViews>
    <sheetView rightToLeft="1" topLeftCell="B17" zoomScale="70" zoomScaleNormal="70" workbookViewId="0">
      <selection activeCell="AD25" sqref="AD25"/>
    </sheetView>
  </sheetViews>
  <sheetFormatPr defaultRowHeight="15"/>
  <cols>
    <col min="1" max="1" width="10.7109375" style="4" customWidth="1"/>
    <col min="2" max="2" width="38.28515625" style="1702" customWidth="1"/>
    <col min="3" max="3" width="16.5703125" style="1702" hidden="1" customWidth="1"/>
    <col min="4" max="4" width="17.7109375" style="1702" hidden="1" customWidth="1"/>
    <col min="5" max="5" width="19.140625" style="1703" hidden="1" customWidth="1"/>
    <col min="6" max="6" width="18.7109375" style="114" hidden="1" customWidth="1"/>
    <col min="7" max="7" width="15.85546875" style="114" hidden="1" customWidth="1"/>
    <col min="8" max="8" width="21.7109375" style="8" hidden="1" customWidth="1"/>
    <col min="9" max="9" width="17.5703125" style="8" hidden="1" customWidth="1"/>
    <col min="10" max="10" width="17.5703125" style="1712" hidden="1" customWidth="1"/>
    <col min="11" max="17" width="17.5703125" style="1" hidden="1" customWidth="1"/>
    <col min="18" max="18" width="18.42578125" style="1" customWidth="1"/>
    <col min="19" max="21" width="19" style="1" customWidth="1"/>
    <col min="22" max="22" width="32.42578125" style="1" customWidth="1"/>
    <col min="23" max="16384" width="9.140625" style="1"/>
  </cols>
  <sheetData>
    <row r="1" spans="1:22" ht="22.5">
      <c r="A1" s="1794"/>
      <c r="B1" s="1794"/>
      <c r="C1" s="1794"/>
      <c r="D1" s="1794"/>
      <c r="E1" s="1794"/>
      <c r="F1" s="1794"/>
      <c r="G1" s="537"/>
      <c r="H1" s="1655"/>
      <c r="J1" s="1656"/>
    </row>
    <row r="2" spans="1:22" ht="24.75">
      <c r="A2" s="1657" t="s">
        <v>102</v>
      </c>
      <c r="B2" s="1711"/>
      <c r="C2" s="1711"/>
      <c r="D2" s="1711"/>
      <c r="E2" s="1711"/>
      <c r="F2" s="1711"/>
      <c r="G2" s="537"/>
      <c r="H2" s="1655"/>
      <c r="J2" s="1656"/>
    </row>
    <row r="3" spans="1:22" s="426" customFormat="1" ht="24.75">
      <c r="A3" s="1714" t="s">
        <v>28</v>
      </c>
      <c r="B3" s="1715"/>
      <c r="C3" s="1715"/>
      <c r="D3" s="1715"/>
      <c r="F3" s="1658"/>
    </row>
    <row r="4" spans="1:22" s="1660" customFormat="1" ht="29.25">
      <c r="A4" s="1659" t="s">
        <v>1444</v>
      </c>
      <c r="B4" s="1716"/>
      <c r="C4" s="1716"/>
      <c r="D4" s="1716"/>
      <c r="E4" s="691"/>
      <c r="F4" s="691"/>
      <c r="S4" s="1717"/>
      <c r="T4" s="1717"/>
      <c r="U4" s="1717"/>
    </row>
    <row r="5" spans="1:22" s="1718" customFormat="1" ht="67.5">
      <c r="A5" s="1719" t="s">
        <v>5</v>
      </c>
      <c r="B5" s="1719" t="s">
        <v>0</v>
      </c>
      <c r="C5" s="1719" t="s">
        <v>0</v>
      </c>
      <c r="D5" s="1719" t="s">
        <v>0</v>
      </c>
      <c r="E5" s="1719" t="s">
        <v>0</v>
      </c>
      <c r="F5" s="1719" t="s">
        <v>0</v>
      </c>
      <c r="G5" s="1719" t="s">
        <v>0</v>
      </c>
      <c r="H5" s="1719" t="s">
        <v>0</v>
      </c>
      <c r="I5" s="1719" t="s">
        <v>0</v>
      </c>
      <c r="J5" s="1719" t="s">
        <v>0</v>
      </c>
      <c r="K5" s="1719" t="s">
        <v>0</v>
      </c>
      <c r="L5" s="1719" t="s">
        <v>0</v>
      </c>
      <c r="M5" s="1719" t="s">
        <v>0</v>
      </c>
      <c r="N5" s="1719" t="s">
        <v>0</v>
      </c>
      <c r="O5" s="1719" t="s">
        <v>0</v>
      </c>
      <c r="P5" s="1719" t="s">
        <v>0</v>
      </c>
      <c r="Q5" s="1719" t="s">
        <v>0</v>
      </c>
      <c r="R5" s="1719" t="s">
        <v>0</v>
      </c>
      <c r="S5" s="1719" t="s">
        <v>1491</v>
      </c>
      <c r="T5" s="1719" t="s">
        <v>1490</v>
      </c>
      <c r="U5" s="1719" t="s">
        <v>1492</v>
      </c>
      <c r="V5" s="1719" t="s">
        <v>0</v>
      </c>
    </row>
    <row r="6" spans="1:22" s="1661" customFormat="1" ht="25.5">
      <c r="A6" s="1720"/>
      <c r="B6" s="1721" t="s">
        <v>383</v>
      </c>
      <c r="C6" s="1722">
        <f>'S3 SW Sum'!$E$12</f>
        <v>2506283</v>
      </c>
      <c r="D6" s="1723" t="e">
        <f>#REF!</f>
        <v>#REF!</v>
      </c>
      <c r="E6" s="1723" t="e">
        <f>#REF!</f>
        <v>#REF!</v>
      </c>
      <c r="F6" s="1724" t="e">
        <f>#REF!</f>
        <v>#REF!</v>
      </c>
      <c r="G6" s="1724" t="e">
        <f>#REF!</f>
        <v>#REF!</v>
      </c>
      <c r="H6" s="1724" t="e">
        <f>#REF!</f>
        <v>#REF!</v>
      </c>
      <c r="I6" s="1724" t="e">
        <f>#REF!</f>
        <v>#REF!</v>
      </c>
      <c r="J6" s="1724" t="e">
        <f>#REF!</f>
        <v>#REF!</v>
      </c>
      <c r="K6" s="1724" t="e">
        <f>#REF!</f>
        <v>#REF!</v>
      </c>
      <c r="L6" s="1724" t="e">
        <f>#REF!</f>
        <v>#REF!</v>
      </c>
      <c r="M6" s="1724" t="e">
        <f>#REF!</f>
        <v>#REF!</v>
      </c>
      <c r="N6" s="1724" t="e">
        <f>#REF!</f>
        <v>#REF!</v>
      </c>
      <c r="O6" s="1724" t="e">
        <f>#REF!</f>
        <v>#REF!</v>
      </c>
      <c r="P6" s="1725" t="e">
        <f>#REF!</f>
        <v>#REF!</v>
      </c>
      <c r="Q6" s="1724" t="e">
        <f>#REF!</f>
        <v>#REF!</v>
      </c>
      <c r="R6" s="1726" t="e">
        <f>SUM(C6:Q6)</f>
        <v>#REF!</v>
      </c>
      <c r="S6" s="1727"/>
      <c r="T6" s="1727"/>
      <c r="U6" s="1727"/>
      <c r="V6" s="1728"/>
    </row>
    <row r="7" spans="1:22" s="1661" customFormat="1" ht="22.5">
      <c r="A7" s="1729">
        <v>1</v>
      </c>
      <c r="B7" s="1730" t="s">
        <v>384</v>
      </c>
      <c r="C7" s="1731"/>
      <c r="D7" s="1732"/>
      <c r="E7" s="1723"/>
      <c r="F7" s="1724"/>
      <c r="G7" s="1724"/>
      <c r="H7" s="1724"/>
      <c r="I7" s="1724"/>
      <c r="J7" s="1724"/>
      <c r="K7" s="1724"/>
      <c r="L7" s="1724"/>
      <c r="M7" s="1724"/>
      <c r="N7" s="1724"/>
      <c r="O7" s="1724"/>
      <c r="P7" s="1724" t="e">
        <f>#REF!</f>
        <v>#REF!</v>
      </c>
      <c r="Q7" s="1724" t="e">
        <f>#REF!</f>
        <v>#REF!</v>
      </c>
      <c r="R7" s="1726" t="e">
        <f t="shared" ref="R7:R39" si="0">SUM(C7:Q7)</f>
        <v>#REF!</v>
      </c>
      <c r="S7" s="1727"/>
      <c r="T7" s="1727"/>
      <c r="U7" s="1727"/>
      <c r="V7" s="1728"/>
    </row>
    <row r="8" spans="1:22" s="1661" customFormat="1" ht="25.5">
      <c r="A8" s="1720"/>
      <c r="B8" s="1721" t="s">
        <v>385</v>
      </c>
      <c r="C8" s="1733"/>
      <c r="D8" s="1723"/>
      <c r="E8" s="1723"/>
      <c r="F8" s="1724"/>
      <c r="G8" s="1724"/>
      <c r="H8" s="1724"/>
      <c r="I8" s="1724" t="e">
        <f>#REF!</f>
        <v>#REF!</v>
      </c>
      <c r="J8" s="1724" t="e">
        <f>#REF!</f>
        <v>#REF!</v>
      </c>
      <c r="K8" s="1724" t="e">
        <f>#REF!</f>
        <v>#REF!</v>
      </c>
      <c r="L8" s="1724" t="e">
        <f>#REF!</f>
        <v>#REF!</v>
      </c>
      <c r="M8" s="1724" t="e">
        <f>#REF!</f>
        <v>#REF!</v>
      </c>
      <c r="N8" s="1724"/>
      <c r="O8" s="1724" t="e">
        <f>#REF!</f>
        <v>#REF!</v>
      </c>
      <c r="P8" s="1734" t="e">
        <f>#REF!</f>
        <v>#REF!</v>
      </c>
      <c r="Q8" s="1724" t="e">
        <f>#REF!</f>
        <v>#REF!</v>
      </c>
      <c r="R8" s="1726" t="e">
        <f t="shared" si="0"/>
        <v>#REF!</v>
      </c>
      <c r="S8" s="1727"/>
      <c r="T8" s="1727"/>
      <c r="U8" s="1727"/>
      <c r="V8" s="1728"/>
    </row>
    <row r="9" spans="1:22" s="1661" customFormat="1" ht="22.5">
      <c r="A9" s="1729">
        <v>2</v>
      </c>
      <c r="B9" s="1730" t="s">
        <v>386</v>
      </c>
      <c r="C9" s="1731"/>
      <c r="D9" s="1732"/>
      <c r="E9" s="1723"/>
      <c r="F9" s="1724"/>
      <c r="G9" s="1724"/>
      <c r="H9" s="1724"/>
      <c r="I9" s="1724" t="e">
        <f>#REF!</f>
        <v>#REF!</v>
      </c>
      <c r="J9" s="1724" t="e">
        <f>#REF!</f>
        <v>#REF!</v>
      </c>
      <c r="K9" s="1724" t="e">
        <f>#REF!</f>
        <v>#REF!</v>
      </c>
      <c r="L9" s="1724"/>
      <c r="M9" s="1724"/>
      <c r="N9" s="1724"/>
      <c r="O9" s="1724"/>
      <c r="P9" s="1724" t="e">
        <f>#REF!</f>
        <v>#REF!</v>
      </c>
      <c r="Q9" s="1724" t="e">
        <f>#REF!</f>
        <v>#REF!</v>
      </c>
      <c r="R9" s="1726" t="e">
        <f t="shared" si="0"/>
        <v>#REF!</v>
      </c>
      <c r="S9" s="1727"/>
      <c r="T9" s="1727"/>
      <c r="U9" s="1727"/>
      <c r="V9" s="1728"/>
    </row>
    <row r="10" spans="1:22" s="1661" customFormat="1" ht="25.5">
      <c r="A10" s="1735" t="s">
        <v>22</v>
      </c>
      <c r="B10" s="1721" t="s">
        <v>224</v>
      </c>
      <c r="C10" s="1733"/>
      <c r="D10" s="1736" t="e">
        <f>#REF!</f>
        <v>#REF!</v>
      </c>
      <c r="E10" s="1723" t="e">
        <f>#REF!</f>
        <v>#REF!</v>
      </c>
      <c r="F10" s="1724" t="e">
        <f>#REF!</f>
        <v>#REF!</v>
      </c>
      <c r="G10" s="1724" t="e">
        <f>#REF!</f>
        <v>#REF!</v>
      </c>
      <c r="H10" s="1724"/>
      <c r="I10" s="1724" t="e">
        <f>#REF!</f>
        <v>#REF!</v>
      </c>
      <c r="J10" s="1724" t="e">
        <f>#REF!</f>
        <v>#REF!</v>
      </c>
      <c r="K10" s="1724" t="e">
        <f>#REF!</f>
        <v>#REF!</v>
      </c>
      <c r="L10" s="1724" t="e">
        <f>#REF!</f>
        <v>#REF!</v>
      </c>
      <c r="M10" s="1724" t="e">
        <f>#REF!</f>
        <v>#REF!</v>
      </c>
      <c r="N10" s="1724"/>
      <c r="O10" s="1724" t="e">
        <f>#REF!</f>
        <v>#REF!</v>
      </c>
      <c r="P10" s="1734" t="e">
        <f>#REF!</f>
        <v>#REF!</v>
      </c>
      <c r="Q10" s="1724" t="e">
        <f>#REF!</f>
        <v>#REF!</v>
      </c>
      <c r="R10" s="1726" t="e">
        <f t="shared" si="0"/>
        <v>#REF!</v>
      </c>
      <c r="S10" s="1727"/>
      <c r="T10" s="1727"/>
      <c r="U10" s="1727"/>
      <c r="V10" s="1728"/>
    </row>
    <row r="11" spans="1:22" s="1661" customFormat="1" ht="22.5">
      <c r="A11" s="1729">
        <v>3</v>
      </c>
      <c r="B11" s="1730" t="s">
        <v>387</v>
      </c>
      <c r="C11" s="1731"/>
      <c r="D11" s="1732"/>
      <c r="E11" s="1723"/>
      <c r="F11" s="1724"/>
      <c r="G11" s="1724"/>
      <c r="H11" s="1724"/>
      <c r="I11" s="1724"/>
      <c r="J11" s="1724"/>
      <c r="K11" s="1724"/>
      <c r="L11" s="1724"/>
      <c r="M11" s="1724"/>
      <c r="N11" s="1724"/>
      <c r="O11" s="1724"/>
      <c r="P11" s="1724" t="e">
        <f>#REF!</f>
        <v>#REF!</v>
      </c>
      <c r="Q11" s="1724" t="e">
        <f>#REF!</f>
        <v>#REF!</v>
      </c>
      <c r="R11" s="1726" t="e">
        <f t="shared" si="0"/>
        <v>#REF!</v>
      </c>
      <c r="S11" s="1737" t="e">
        <f>SUM(R6:R11)</f>
        <v>#REF!</v>
      </c>
      <c r="T11" s="1737"/>
      <c r="U11" s="1738" t="e">
        <f>S11/S33</f>
        <v>#REF!</v>
      </c>
      <c r="V11" s="1739" t="s">
        <v>1485</v>
      </c>
    </row>
    <row r="12" spans="1:22" s="1661" customFormat="1" ht="25.5">
      <c r="A12" s="1720"/>
      <c r="B12" s="1721" t="s">
        <v>236</v>
      </c>
      <c r="C12" s="1733" t="e">
        <f>'S3 SW Sum'!$E$14</f>
        <v>#REF!</v>
      </c>
      <c r="D12" s="1736" t="e">
        <f>#REF!</f>
        <v>#REF!</v>
      </c>
      <c r="E12" s="1723" t="e">
        <f>#REF!</f>
        <v>#REF!</v>
      </c>
      <c r="F12" s="1724" t="e">
        <f>#REF!</f>
        <v>#REF!</v>
      </c>
      <c r="G12" s="1724" t="e">
        <f>#REF!</f>
        <v>#REF!</v>
      </c>
      <c r="H12" s="1724" t="e">
        <f>#REF!</f>
        <v>#REF!</v>
      </c>
      <c r="I12" s="1724" t="e">
        <f>#REF!</f>
        <v>#REF!</v>
      </c>
      <c r="J12" s="1724" t="e">
        <f>#REF!</f>
        <v>#REF!</v>
      </c>
      <c r="K12" s="1724" t="e">
        <f>#REF!</f>
        <v>#REF!</v>
      </c>
      <c r="L12" s="1724" t="e">
        <f>#REF!</f>
        <v>#REF!</v>
      </c>
      <c r="M12" s="1724" t="e">
        <f>#REF!</f>
        <v>#REF!</v>
      </c>
      <c r="N12" s="1724" t="e">
        <f>#REF!</f>
        <v>#REF!</v>
      </c>
      <c r="O12" s="1724" t="e">
        <f>#REF!</f>
        <v>#REF!</v>
      </c>
      <c r="P12" s="1734" t="e">
        <f>#REF!</f>
        <v>#REF!</v>
      </c>
      <c r="Q12" s="1724" t="e">
        <f>#REF!</f>
        <v>#REF!</v>
      </c>
      <c r="R12" s="1740" t="e">
        <f t="shared" si="0"/>
        <v>#REF!</v>
      </c>
      <c r="S12" s="1727"/>
      <c r="T12" s="1727"/>
      <c r="U12" s="1741"/>
      <c r="V12" s="1728"/>
    </row>
    <row r="13" spans="1:22" s="1661" customFormat="1" ht="22.5">
      <c r="A13" s="1742">
        <v>4</v>
      </c>
      <c r="B13" s="1730" t="s">
        <v>388</v>
      </c>
      <c r="C13" s="1731"/>
      <c r="D13" s="1732"/>
      <c r="E13" s="1723"/>
      <c r="F13" s="1724"/>
      <c r="G13" s="1724"/>
      <c r="H13" s="1724"/>
      <c r="I13" s="1724"/>
      <c r="J13" s="1724"/>
      <c r="K13" s="1724"/>
      <c r="L13" s="1724" t="e">
        <f>#REF!</f>
        <v>#REF!</v>
      </c>
      <c r="M13" s="1724" t="e">
        <f>#REF!</f>
        <v>#REF!</v>
      </c>
      <c r="N13" s="1724"/>
      <c r="O13" s="1724" t="e">
        <f>#REF!</f>
        <v>#REF!</v>
      </c>
      <c r="P13" s="1724" t="e">
        <f>#REF!</f>
        <v>#REF!</v>
      </c>
      <c r="Q13" s="1724" t="e">
        <f>#REF!</f>
        <v>#REF!</v>
      </c>
      <c r="R13" s="1740" t="e">
        <f t="shared" si="0"/>
        <v>#REF!</v>
      </c>
      <c r="S13" s="1727"/>
      <c r="T13" s="1727"/>
      <c r="U13" s="1741"/>
      <c r="V13" s="1728"/>
    </row>
    <row r="14" spans="1:22" s="1661" customFormat="1" ht="25.5">
      <c r="A14" s="1720"/>
      <c r="B14" s="1721" t="s">
        <v>255</v>
      </c>
      <c r="C14" s="1733"/>
      <c r="D14" s="1736" t="e">
        <f>#REF!</f>
        <v>#REF!</v>
      </c>
      <c r="E14" s="1723" t="e">
        <f>#REF!</f>
        <v>#REF!</v>
      </c>
      <c r="F14" s="1724" t="e">
        <f>#REF!</f>
        <v>#REF!</v>
      </c>
      <c r="G14" s="1724" t="e">
        <f>#REF!</f>
        <v>#REF!</v>
      </c>
      <c r="H14" s="1724"/>
      <c r="I14" s="1724" t="e">
        <f>#REF!</f>
        <v>#REF!</v>
      </c>
      <c r="J14" s="1724" t="e">
        <f>#REF!</f>
        <v>#REF!</v>
      </c>
      <c r="K14" s="1724" t="e">
        <f>#REF!</f>
        <v>#REF!</v>
      </c>
      <c r="L14" s="1724" t="e">
        <f>#REF!</f>
        <v>#REF!</v>
      </c>
      <c r="M14" s="1724" t="e">
        <f>#REF!</f>
        <v>#REF!</v>
      </c>
      <c r="N14" s="1724"/>
      <c r="O14" s="1724" t="e">
        <f>#REF!</f>
        <v>#REF!</v>
      </c>
      <c r="P14" s="1734" t="e">
        <f>#REF!</f>
        <v>#REF!</v>
      </c>
      <c r="Q14" s="1724" t="e">
        <f>#REF!</f>
        <v>#REF!</v>
      </c>
      <c r="R14" s="1740" t="e">
        <f t="shared" si="0"/>
        <v>#REF!</v>
      </c>
      <c r="S14" s="1727"/>
      <c r="T14" s="1727"/>
      <c r="U14" s="1741"/>
      <c r="V14" s="1728"/>
    </row>
    <row r="15" spans="1:22" s="1661" customFormat="1" ht="22.5">
      <c r="A15" s="1729">
        <v>5</v>
      </c>
      <c r="B15" s="1730" t="s">
        <v>389</v>
      </c>
      <c r="C15" s="1731"/>
      <c r="D15" s="1732"/>
      <c r="E15" s="1723"/>
      <c r="F15" s="1724"/>
      <c r="G15" s="1724"/>
      <c r="H15" s="1724"/>
      <c r="I15" s="1724"/>
      <c r="J15" s="1724"/>
      <c r="K15" s="1724"/>
      <c r="L15" s="1724" t="e">
        <f>#REF!</f>
        <v>#REF!</v>
      </c>
      <c r="M15" s="1724" t="e">
        <f>#REF!</f>
        <v>#REF!</v>
      </c>
      <c r="N15" s="1724"/>
      <c r="O15" s="1724" t="e">
        <f>#REF!</f>
        <v>#REF!</v>
      </c>
      <c r="P15" s="1724" t="e">
        <f>#REF!</f>
        <v>#REF!</v>
      </c>
      <c r="Q15" s="1724" t="e">
        <f>#REF!</f>
        <v>#REF!</v>
      </c>
      <c r="R15" s="1740" t="e">
        <f t="shared" si="0"/>
        <v>#REF!</v>
      </c>
      <c r="S15" s="1727"/>
      <c r="T15" s="1727"/>
      <c r="U15" s="1741"/>
      <c r="V15" s="1728"/>
    </row>
    <row r="16" spans="1:22" s="1661" customFormat="1" ht="25.5">
      <c r="A16" s="1720"/>
      <c r="B16" s="1721" t="s">
        <v>390</v>
      </c>
      <c r="C16" s="1733"/>
      <c r="D16" s="1736" t="e">
        <f>#REF!</f>
        <v>#REF!</v>
      </c>
      <c r="E16" s="1723" t="e">
        <f>#REF!</f>
        <v>#REF!</v>
      </c>
      <c r="F16" s="1724" t="e">
        <f>#REF!</f>
        <v>#REF!</v>
      </c>
      <c r="G16" s="1724" t="e">
        <f>#REF!</f>
        <v>#REF!</v>
      </c>
      <c r="H16" s="1724"/>
      <c r="I16" s="1724" t="e">
        <f>#REF!</f>
        <v>#REF!</v>
      </c>
      <c r="J16" s="1724" t="e">
        <f>#REF!</f>
        <v>#REF!</v>
      </c>
      <c r="K16" s="1724" t="e">
        <f>#REF!</f>
        <v>#REF!</v>
      </c>
      <c r="L16" s="1724" t="e">
        <f>#REF!</f>
        <v>#REF!</v>
      </c>
      <c r="M16" s="1724" t="e">
        <f>#REF!</f>
        <v>#REF!</v>
      </c>
      <c r="N16" s="1724"/>
      <c r="O16" s="1724" t="e">
        <f>#REF!</f>
        <v>#REF!</v>
      </c>
      <c r="P16" s="1734" t="e">
        <f>#REF!</f>
        <v>#REF!</v>
      </c>
      <c r="Q16" s="1724" t="e">
        <f>#REF!</f>
        <v>#REF!</v>
      </c>
      <c r="R16" s="1740" t="e">
        <f t="shared" si="0"/>
        <v>#REF!</v>
      </c>
      <c r="S16" s="1727"/>
      <c r="T16" s="1727"/>
      <c r="U16" s="1741"/>
      <c r="V16" s="1728"/>
    </row>
    <row r="17" spans="1:22" s="1661" customFormat="1" ht="22.5">
      <c r="A17" s="1729">
        <v>6</v>
      </c>
      <c r="B17" s="1730" t="s">
        <v>391</v>
      </c>
      <c r="C17" s="1731"/>
      <c r="D17" s="1732"/>
      <c r="E17" s="1723"/>
      <c r="F17" s="1724"/>
      <c r="G17" s="1724"/>
      <c r="H17" s="1724"/>
      <c r="I17" s="1724"/>
      <c r="J17" s="1724"/>
      <c r="K17" s="1724"/>
      <c r="L17" s="1724" t="e">
        <f>#REF!</f>
        <v>#REF!</v>
      </c>
      <c r="M17" s="1724" t="e">
        <f>#REF!</f>
        <v>#REF!</v>
      </c>
      <c r="N17" s="1724"/>
      <c r="O17" s="1724" t="e">
        <f>#REF!</f>
        <v>#REF!</v>
      </c>
      <c r="P17" s="1724" t="e">
        <f>#REF!</f>
        <v>#REF!</v>
      </c>
      <c r="Q17" s="1724" t="e">
        <f>#REF!</f>
        <v>#REF!</v>
      </c>
      <c r="R17" s="1740" t="e">
        <f t="shared" si="0"/>
        <v>#REF!</v>
      </c>
      <c r="S17" s="1727"/>
      <c r="T17" s="1727"/>
      <c r="U17" s="1741"/>
      <c r="V17" s="1728"/>
    </row>
    <row r="18" spans="1:22" s="1661" customFormat="1" ht="25.5">
      <c r="A18" s="1720"/>
      <c r="B18" s="1721" t="s">
        <v>392</v>
      </c>
      <c r="C18" s="1733"/>
      <c r="D18" s="1736" t="e">
        <f>#REF!</f>
        <v>#REF!</v>
      </c>
      <c r="E18" s="1723" t="e">
        <f>#REF!</f>
        <v>#REF!</v>
      </c>
      <c r="F18" s="1724" t="e">
        <f>#REF!</f>
        <v>#REF!</v>
      </c>
      <c r="G18" s="1724" t="e">
        <f>#REF!</f>
        <v>#REF!</v>
      </c>
      <c r="H18" s="1724"/>
      <c r="I18" s="1724" t="e">
        <f>#REF!</f>
        <v>#REF!</v>
      </c>
      <c r="J18" s="1724" t="e">
        <f>#REF!</f>
        <v>#REF!</v>
      </c>
      <c r="K18" s="1724" t="e">
        <f>#REF!</f>
        <v>#REF!</v>
      </c>
      <c r="L18" s="1724" t="e">
        <f>#REF!</f>
        <v>#REF!</v>
      </c>
      <c r="M18" s="1724" t="e">
        <f>#REF!</f>
        <v>#REF!</v>
      </c>
      <c r="N18" s="1724"/>
      <c r="O18" s="1724" t="e">
        <f>#REF!</f>
        <v>#REF!</v>
      </c>
      <c r="P18" s="1734" t="e">
        <f>#REF!</f>
        <v>#REF!</v>
      </c>
      <c r="Q18" s="1724" t="e">
        <f>#REF!</f>
        <v>#REF!</v>
      </c>
      <c r="R18" s="1740" t="e">
        <f t="shared" si="0"/>
        <v>#REF!</v>
      </c>
      <c r="S18" s="1727"/>
      <c r="T18" s="1727"/>
      <c r="U18" s="1741"/>
      <c r="V18" s="1728"/>
    </row>
    <row r="19" spans="1:22" s="1661" customFormat="1" ht="22.5">
      <c r="A19" s="1729">
        <v>7</v>
      </c>
      <c r="B19" s="1730" t="s">
        <v>393</v>
      </c>
      <c r="C19" s="1731"/>
      <c r="D19" s="1732"/>
      <c r="E19" s="1723"/>
      <c r="F19" s="1724"/>
      <c r="G19" s="1724"/>
      <c r="H19" s="1724"/>
      <c r="I19" s="1724"/>
      <c r="J19" s="1724"/>
      <c r="K19" s="1724"/>
      <c r="L19" s="1724" t="e">
        <f>#REF!</f>
        <v>#REF!</v>
      </c>
      <c r="M19" s="1724" t="e">
        <f>#REF!</f>
        <v>#REF!</v>
      </c>
      <c r="N19" s="1724"/>
      <c r="O19" s="1724" t="e">
        <f>#REF!</f>
        <v>#REF!</v>
      </c>
      <c r="P19" s="1724" t="e">
        <f>#REF!</f>
        <v>#REF!</v>
      </c>
      <c r="Q19" s="1724" t="e">
        <f>#REF!</f>
        <v>#REF!</v>
      </c>
      <c r="R19" s="1740" t="e">
        <f t="shared" si="0"/>
        <v>#REF!</v>
      </c>
      <c r="S19" s="1727"/>
      <c r="T19" s="1727"/>
      <c r="U19" s="1741"/>
      <c r="V19" s="1728"/>
    </row>
    <row r="20" spans="1:22" s="1661" customFormat="1" ht="25.5">
      <c r="A20" s="1720"/>
      <c r="B20" s="1721" t="s">
        <v>268</v>
      </c>
      <c r="C20" s="1733"/>
      <c r="D20" s="1736" t="e">
        <f>#REF!</f>
        <v>#REF!</v>
      </c>
      <c r="E20" s="1723" t="e">
        <f>#REF!</f>
        <v>#REF!</v>
      </c>
      <c r="F20" s="1724" t="e">
        <f>#REF!</f>
        <v>#REF!</v>
      </c>
      <c r="G20" s="1724" t="e">
        <f>#REF!</f>
        <v>#REF!</v>
      </c>
      <c r="H20" s="1724"/>
      <c r="I20" s="1724" t="e">
        <f>#REF!</f>
        <v>#REF!</v>
      </c>
      <c r="J20" s="1724" t="e">
        <f>#REF!</f>
        <v>#REF!</v>
      </c>
      <c r="K20" s="1724" t="e">
        <f>#REF!</f>
        <v>#REF!</v>
      </c>
      <c r="L20" s="1724" t="e">
        <f>#REF!</f>
        <v>#REF!</v>
      </c>
      <c r="M20" s="1724" t="e">
        <f>#REF!</f>
        <v>#REF!</v>
      </c>
      <c r="N20" s="1724"/>
      <c r="O20" s="1724" t="e">
        <f>#REF!</f>
        <v>#REF!</v>
      </c>
      <c r="P20" s="1734" t="e">
        <f>#REF!</f>
        <v>#REF!</v>
      </c>
      <c r="Q20" s="1724" t="e">
        <f>#REF!</f>
        <v>#REF!</v>
      </c>
      <c r="R20" s="1740" t="e">
        <f t="shared" si="0"/>
        <v>#REF!</v>
      </c>
      <c r="S20" s="1727"/>
      <c r="T20" s="1727"/>
      <c r="U20" s="1741"/>
      <c r="V20" s="1728"/>
    </row>
    <row r="21" spans="1:22" s="1661" customFormat="1" ht="22.5">
      <c r="A21" s="1729">
        <v>8</v>
      </c>
      <c r="B21" s="1730" t="s">
        <v>394</v>
      </c>
      <c r="C21" s="1731"/>
      <c r="D21" s="1732"/>
      <c r="E21" s="1723"/>
      <c r="F21" s="1724"/>
      <c r="G21" s="1724"/>
      <c r="H21" s="1724"/>
      <c r="I21" s="1724" t="e">
        <f>#REF!</f>
        <v>#REF!</v>
      </c>
      <c r="J21" s="1724" t="e">
        <f>#REF!</f>
        <v>#REF!</v>
      </c>
      <c r="K21" s="1724" t="e">
        <f>#REF!</f>
        <v>#REF!</v>
      </c>
      <c r="L21" s="1724" t="e">
        <f>#REF!</f>
        <v>#REF!</v>
      </c>
      <c r="M21" s="1724" t="e">
        <f>#REF!</f>
        <v>#REF!</v>
      </c>
      <c r="N21" s="1724"/>
      <c r="O21" s="1724" t="e">
        <f>#REF!</f>
        <v>#REF!</v>
      </c>
      <c r="P21" s="1724" t="e">
        <f>#REF!</f>
        <v>#REF!</v>
      </c>
      <c r="Q21" s="1724" t="e">
        <f>#REF!</f>
        <v>#REF!</v>
      </c>
      <c r="R21" s="1740" t="e">
        <f t="shared" si="0"/>
        <v>#REF!</v>
      </c>
      <c r="S21" s="1743" t="e">
        <f>SUM(R12:R21)</f>
        <v>#REF!</v>
      </c>
      <c r="T21" s="1743"/>
      <c r="U21" s="1744" t="e">
        <f>S21/S33</f>
        <v>#REF!</v>
      </c>
      <c r="V21" s="1745" t="s">
        <v>1486</v>
      </c>
    </row>
    <row r="22" spans="1:22" s="1661" customFormat="1" ht="25.5">
      <c r="A22" s="1720"/>
      <c r="B22" s="1721" t="s">
        <v>284</v>
      </c>
      <c r="C22" s="1733"/>
      <c r="D22" s="1723" t="e">
        <f>#REF!</f>
        <v>#REF!</v>
      </c>
      <c r="E22" s="1723" t="e">
        <f>#REF!</f>
        <v>#REF!</v>
      </c>
      <c r="F22" s="1724" t="e">
        <f>#REF!</f>
        <v>#REF!</v>
      </c>
      <c r="G22" s="1724" t="e">
        <f>#REF!</f>
        <v>#REF!</v>
      </c>
      <c r="H22" s="1724"/>
      <c r="I22" s="1724" t="e">
        <f>#REF!</f>
        <v>#REF!</v>
      </c>
      <c r="J22" s="1724" t="e">
        <f>#REF!</f>
        <v>#REF!</v>
      </c>
      <c r="K22" s="1724" t="e">
        <f>#REF!</f>
        <v>#REF!</v>
      </c>
      <c r="L22" s="1724" t="e">
        <f>#REF!</f>
        <v>#REF!</v>
      </c>
      <c r="M22" s="1724" t="e">
        <f>#REF!</f>
        <v>#REF!</v>
      </c>
      <c r="N22" s="1724"/>
      <c r="O22" s="1724" t="e">
        <f>#REF!</f>
        <v>#REF!</v>
      </c>
      <c r="P22" s="1734" t="e">
        <f>#REF!</f>
        <v>#REF!</v>
      </c>
      <c r="Q22" s="1724" t="e">
        <f>#REF!</f>
        <v>#REF!</v>
      </c>
      <c r="R22" s="1746" t="e">
        <f t="shared" si="0"/>
        <v>#REF!</v>
      </c>
      <c r="S22" s="1727"/>
      <c r="T22" s="1727"/>
      <c r="U22" s="1741"/>
      <c r="V22" s="1728"/>
    </row>
    <row r="23" spans="1:22" s="1661" customFormat="1" ht="22.5">
      <c r="A23" s="1729">
        <v>9</v>
      </c>
      <c r="B23" s="1730" t="s">
        <v>395</v>
      </c>
      <c r="C23" s="1731"/>
      <c r="D23" s="1732"/>
      <c r="E23" s="1723"/>
      <c r="F23" s="1724"/>
      <c r="G23" s="1724"/>
      <c r="H23" s="1724"/>
      <c r="I23" s="1724" t="e">
        <f>#REF!</f>
        <v>#REF!</v>
      </c>
      <c r="J23" s="1724" t="e">
        <f>#REF!</f>
        <v>#REF!</v>
      </c>
      <c r="K23" s="1724" t="e">
        <f>#REF!</f>
        <v>#REF!</v>
      </c>
      <c r="L23" s="1724" t="e">
        <f>#REF!</f>
        <v>#REF!</v>
      </c>
      <c r="M23" s="1724" t="e">
        <f>#REF!</f>
        <v>#REF!</v>
      </c>
      <c r="N23" s="1724"/>
      <c r="O23" s="1724" t="e">
        <f>#REF!</f>
        <v>#REF!</v>
      </c>
      <c r="P23" s="1724" t="e">
        <f>#REF!</f>
        <v>#REF!</v>
      </c>
      <c r="Q23" s="1724" t="e">
        <f>#REF!</f>
        <v>#REF!</v>
      </c>
      <c r="R23" s="1746" t="e">
        <f t="shared" si="0"/>
        <v>#REF!</v>
      </c>
      <c r="S23" s="1727"/>
      <c r="T23" s="1727"/>
      <c r="U23" s="1741"/>
      <c r="V23" s="1728"/>
    </row>
    <row r="24" spans="1:22" s="1661" customFormat="1" ht="25.5">
      <c r="A24" s="1720"/>
      <c r="B24" s="1721" t="s">
        <v>396</v>
      </c>
      <c r="C24" s="1733" t="e">
        <f>'S3 SW'!#REF!</f>
        <v>#REF!</v>
      </c>
      <c r="D24" s="1736" t="e">
        <f>#REF!</f>
        <v>#REF!</v>
      </c>
      <c r="E24" s="1723" t="e">
        <f>#REF!</f>
        <v>#REF!</v>
      </c>
      <c r="F24" s="1724" t="e">
        <f>#REF!</f>
        <v>#REF!</v>
      </c>
      <c r="G24" s="1724" t="e">
        <f>#REF!</f>
        <v>#REF!</v>
      </c>
      <c r="H24" s="1724" t="e">
        <f>#REF!</f>
        <v>#REF!</v>
      </c>
      <c r="I24" s="1724" t="e">
        <f>#REF!</f>
        <v>#REF!</v>
      </c>
      <c r="J24" s="1724" t="e">
        <f>#REF!</f>
        <v>#REF!</v>
      </c>
      <c r="K24" s="1724" t="e">
        <f>#REF!</f>
        <v>#REF!</v>
      </c>
      <c r="L24" s="1724" t="e">
        <f>#REF!</f>
        <v>#REF!</v>
      </c>
      <c r="M24" s="1724" t="e">
        <f>#REF!</f>
        <v>#REF!</v>
      </c>
      <c r="N24" s="1724" t="e">
        <f>#REF!</f>
        <v>#REF!</v>
      </c>
      <c r="O24" s="1724" t="e">
        <f>#REF!</f>
        <v>#REF!</v>
      </c>
      <c r="P24" s="1734" t="e">
        <f>#REF!</f>
        <v>#REF!</v>
      </c>
      <c r="Q24" s="1724" t="e">
        <f>#REF!</f>
        <v>#REF!</v>
      </c>
      <c r="R24" s="1746" t="e">
        <f t="shared" si="0"/>
        <v>#REF!</v>
      </c>
      <c r="S24" s="1727"/>
      <c r="T24" s="1727"/>
      <c r="U24" s="1741"/>
      <c r="V24" s="1728"/>
    </row>
    <row r="25" spans="1:22" s="1661" customFormat="1" ht="22.5">
      <c r="A25" s="1729">
        <v>10</v>
      </c>
      <c r="B25" s="1730" t="s">
        <v>397</v>
      </c>
      <c r="C25" s="1731"/>
      <c r="D25" s="1732"/>
      <c r="E25" s="1723"/>
      <c r="F25" s="1724"/>
      <c r="G25" s="1724"/>
      <c r="H25" s="1724"/>
      <c r="I25" s="1724" t="e">
        <f>#REF!</f>
        <v>#REF!</v>
      </c>
      <c r="J25" s="1724" t="e">
        <f>#REF!</f>
        <v>#REF!</v>
      </c>
      <c r="K25" s="1724" t="e">
        <f>#REF!</f>
        <v>#REF!</v>
      </c>
      <c r="L25" s="1724" t="e">
        <f>#REF!</f>
        <v>#REF!</v>
      </c>
      <c r="M25" s="1724" t="e">
        <f>#REF!</f>
        <v>#REF!</v>
      </c>
      <c r="N25" s="1724"/>
      <c r="O25" s="1724" t="e">
        <f>#REF!</f>
        <v>#REF!</v>
      </c>
      <c r="P25" s="1724" t="e">
        <f>#REF!</f>
        <v>#REF!</v>
      </c>
      <c r="Q25" s="1724" t="e">
        <f>#REF!</f>
        <v>#REF!</v>
      </c>
      <c r="R25" s="1746" t="e">
        <f t="shared" si="0"/>
        <v>#REF!</v>
      </c>
      <c r="S25" s="1727"/>
      <c r="T25" s="1727"/>
      <c r="U25" s="1741"/>
      <c r="V25" s="1728"/>
    </row>
    <row r="26" spans="1:22" s="1661" customFormat="1" ht="25.5">
      <c r="A26" s="1720"/>
      <c r="B26" s="1721" t="s">
        <v>304</v>
      </c>
      <c r="C26" s="1733"/>
      <c r="D26" s="1736" t="e">
        <f>#REF!</f>
        <v>#REF!</v>
      </c>
      <c r="E26" s="1723" t="e">
        <f>#REF!</f>
        <v>#REF!</v>
      </c>
      <c r="F26" s="1724" t="e">
        <f>#REF!</f>
        <v>#REF!</v>
      </c>
      <c r="G26" s="1724" t="e">
        <f>#REF!</f>
        <v>#REF!</v>
      </c>
      <c r="H26" s="1724"/>
      <c r="I26" s="1724" t="e">
        <f>#REF!</f>
        <v>#REF!</v>
      </c>
      <c r="J26" s="1724" t="e">
        <f>#REF!</f>
        <v>#REF!</v>
      </c>
      <c r="K26" s="1724" t="e">
        <f>#REF!</f>
        <v>#REF!</v>
      </c>
      <c r="L26" s="1724" t="e">
        <f>#REF!</f>
        <v>#REF!</v>
      </c>
      <c r="M26" s="1724" t="e">
        <f>#REF!</f>
        <v>#REF!</v>
      </c>
      <c r="N26" s="1724"/>
      <c r="O26" s="1724" t="e">
        <f>#REF!</f>
        <v>#REF!</v>
      </c>
      <c r="P26" s="1734" t="e">
        <f>#REF!</f>
        <v>#REF!</v>
      </c>
      <c r="Q26" s="1724" t="e">
        <f>#REF!</f>
        <v>#REF!</v>
      </c>
      <c r="R26" s="1746" t="e">
        <f t="shared" si="0"/>
        <v>#REF!</v>
      </c>
      <c r="S26" s="1727"/>
      <c r="T26" s="1727"/>
      <c r="U26" s="1741"/>
      <c r="V26" s="1728"/>
    </row>
    <row r="27" spans="1:22" s="1661" customFormat="1" ht="22.5">
      <c r="A27" s="1729">
        <v>11</v>
      </c>
      <c r="B27" s="1730" t="s">
        <v>398</v>
      </c>
      <c r="C27" s="1731"/>
      <c r="D27" s="1732"/>
      <c r="E27" s="1723"/>
      <c r="F27" s="1724"/>
      <c r="G27" s="1724"/>
      <c r="H27" s="1724"/>
      <c r="I27" s="1724" t="e">
        <f>#REF!</f>
        <v>#REF!</v>
      </c>
      <c r="J27" s="1724" t="e">
        <f>#REF!</f>
        <v>#REF!</v>
      </c>
      <c r="K27" s="1724" t="e">
        <f>#REF!</f>
        <v>#REF!</v>
      </c>
      <c r="L27" s="1724" t="e">
        <f>#REF!</f>
        <v>#REF!</v>
      </c>
      <c r="M27" s="1724" t="e">
        <f>#REF!</f>
        <v>#REF!</v>
      </c>
      <c r="N27" s="1724"/>
      <c r="O27" s="1724" t="e">
        <f>#REF!</f>
        <v>#REF!</v>
      </c>
      <c r="P27" s="1724" t="e">
        <f>#REF!</f>
        <v>#REF!</v>
      </c>
      <c r="Q27" s="1724" t="e">
        <f>#REF!</f>
        <v>#REF!</v>
      </c>
      <c r="R27" s="1746" t="e">
        <f t="shared" si="0"/>
        <v>#REF!</v>
      </c>
      <c r="S27" s="1727"/>
      <c r="T27" s="1727"/>
      <c r="U27" s="1741"/>
      <c r="V27" s="1728"/>
    </row>
    <row r="28" spans="1:22" s="1661" customFormat="1" ht="25.5">
      <c r="A28" s="1720"/>
      <c r="B28" s="1721" t="s">
        <v>399</v>
      </c>
      <c r="C28" s="1733"/>
      <c r="D28" s="1736" t="e">
        <f>#REF!</f>
        <v>#REF!</v>
      </c>
      <c r="E28" s="1723" t="e">
        <f>#REF!</f>
        <v>#REF!</v>
      </c>
      <c r="F28" s="1724" t="e">
        <f>#REF!</f>
        <v>#REF!</v>
      </c>
      <c r="G28" s="1724" t="e">
        <f>#REF!</f>
        <v>#REF!</v>
      </c>
      <c r="H28" s="1724"/>
      <c r="I28" s="1724" t="e">
        <f>#REF!</f>
        <v>#REF!</v>
      </c>
      <c r="J28" s="1724" t="e">
        <f>#REF!</f>
        <v>#REF!</v>
      </c>
      <c r="K28" s="1724" t="e">
        <f>#REF!</f>
        <v>#REF!</v>
      </c>
      <c r="L28" s="1724" t="e">
        <f>#REF!</f>
        <v>#REF!</v>
      </c>
      <c r="M28" s="1724" t="e">
        <f>#REF!</f>
        <v>#REF!</v>
      </c>
      <c r="N28" s="1724"/>
      <c r="O28" s="1724" t="e">
        <f>#REF!</f>
        <v>#REF!</v>
      </c>
      <c r="P28" s="1734" t="e">
        <f>#REF!</f>
        <v>#REF!</v>
      </c>
      <c r="Q28" s="1724" t="e">
        <f>#REF!</f>
        <v>#REF!</v>
      </c>
      <c r="R28" s="1746" t="e">
        <f t="shared" si="0"/>
        <v>#REF!</v>
      </c>
      <c r="S28" s="1727"/>
      <c r="T28" s="1727"/>
      <c r="U28" s="1741"/>
      <c r="V28" s="1728"/>
    </row>
    <row r="29" spans="1:22" s="1661" customFormat="1" ht="22.5">
      <c r="A29" s="1729">
        <v>12</v>
      </c>
      <c r="B29" s="1730" t="s">
        <v>400</v>
      </c>
      <c r="C29" s="1731"/>
      <c r="D29" s="1732"/>
      <c r="E29" s="1723"/>
      <c r="F29" s="1724"/>
      <c r="G29" s="1724"/>
      <c r="H29" s="1724"/>
      <c r="I29" s="1724" t="e">
        <f>#REF!</f>
        <v>#REF!</v>
      </c>
      <c r="J29" s="1724" t="e">
        <f>#REF!</f>
        <v>#REF!</v>
      </c>
      <c r="K29" s="1724" t="e">
        <f>#REF!</f>
        <v>#REF!</v>
      </c>
      <c r="L29" s="1724" t="e">
        <f>#REF!</f>
        <v>#REF!</v>
      </c>
      <c r="M29" s="1724" t="e">
        <f>#REF!</f>
        <v>#REF!</v>
      </c>
      <c r="N29" s="1724"/>
      <c r="O29" s="1724" t="e">
        <f>#REF!</f>
        <v>#REF!</v>
      </c>
      <c r="P29" s="1724" t="e">
        <f>#REF!</f>
        <v>#REF!</v>
      </c>
      <c r="Q29" s="1724" t="e">
        <f>#REF!</f>
        <v>#REF!</v>
      </c>
      <c r="R29" s="1746" t="e">
        <f t="shared" si="0"/>
        <v>#REF!</v>
      </c>
      <c r="S29" s="1747" t="e">
        <f>SUM(R22:R29)</f>
        <v>#REF!</v>
      </c>
      <c r="T29" s="1747"/>
      <c r="U29" s="1748" t="e">
        <f>S29/S33</f>
        <v>#REF!</v>
      </c>
      <c r="V29" s="1749" t="s">
        <v>1487</v>
      </c>
    </row>
    <row r="30" spans="1:22" s="1661" customFormat="1" ht="25.5">
      <c r="A30" s="1720"/>
      <c r="B30" s="1721" t="s">
        <v>327</v>
      </c>
      <c r="C30" s="1733" t="e">
        <f>'S3 SW'!#REF!</f>
        <v>#REF!</v>
      </c>
      <c r="D30" s="1736" t="e">
        <f>#REF!</f>
        <v>#REF!</v>
      </c>
      <c r="E30" s="1723" t="e">
        <f>#REF!</f>
        <v>#REF!</v>
      </c>
      <c r="F30" s="1724" t="e">
        <f>#REF!</f>
        <v>#REF!</v>
      </c>
      <c r="G30" s="1724" t="e">
        <f>#REF!</f>
        <v>#REF!</v>
      </c>
      <c r="H30" s="1724" t="e">
        <f>#REF!</f>
        <v>#REF!</v>
      </c>
      <c r="I30" s="1724" t="e">
        <f>#REF!</f>
        <v>#REF!</v>
      </c>
      <c r="J30" s="1724" t="e">
        <f>#REF!</f>
        <v>#REF!</v>
      </c>
      <c r="K30" s="1724" t="e">
        <f>#REF!</f>
        <v>#REF!</v>
      </c>
      <c r="L30" s="1724" t="e">
        <f>#REF!</f>
        <v>#REF!</v>
      </c>
      <c r="M30" s="1724" t="e">
        <f>#REF!</f>
        <v>#REF!</v>
      </c>
      <c r="N30" s="1724" t="e">
        <f>#REF!</f>
        <v>#REF!</v>
      </c>
      <c r="O30" s="1724" t="e">
        <f>#REF!</f>
        <v>#REF!</v>
      </c>
      <c r="P30" s="1734" t="e">
        <f>#REF!</f>
        <v>#REF!</v>
      </c>
      <c r="Q30" s="1724" t="e">
        <f>#REF!</f>
        <v>#REF!</v>
      </c>
      <c r="R30" s="1750" t="e">
        <f t="shared" si="0"/>
        <v>#REF!</v>
      </c>
      <c r="S30" s="1751" t="e">
        <f>SUM(R30)</f>
        <v>#REF!</v>
      </c>
      <c r="T30" s="1751"/>
      <c r="U30" s="1752" t="e">
        <f>S30/S33</f>
        <v>#REF!</v>
      </c>
      <c r="V30" s="1753" t="s">
        <v>1488</v>
      </c>
    </row>
    <row r="31" spans="1:22" s="1661" customFormat="1" ht="22.5">
      <c r="A31" s="1729">
        <v>13</v>
      </c>
      <c r="B31" s="1730" t="s">
        <v>401</v>
      </c>
      <c r="C31" s="1731"/>
      <c r="D31" s="1754"/>
      <c r="E31" s="1723"/>
      <c r="F31" s="1724"/>
      <c r="G31" s="1724"/>
      <c r="H31" s="1724"/>
      <c r="I31" s="1724" t="e">
        <f>#REF!</f>
        <v>#REF!</v>
      </c>
      <c r="J31" s="1724" t="e">
        <f>#REF!</f>
        <v>#REF!</v>
      </c>
      <c r="K31" s="1724" t="e">
        <f>#REF!</f>
        <v>#REF!</v>
      </c>
      <c r="L31" s="1724" t="e">
        <f>#REF!</f>
        <v>#REF!</v>
      </c>
      <c r="M31" s="1724" t="e">
        <f>#REF!</f>
        <v>#REF!</v>
      </c>
      <c r="N31" s="1724"/>
      <c r="O31" s="1724" t="e">
        <f>#REF!</f>
        <v>#REF!</v>
      </c>
      <c r="P31" s="1724" t="e">
        <f>#REF!</f>
        <v>#REF!</v>
      </c>
      <c r="Q31" s="1724" t="e">
        <f>#REF!</f>
        <v>#REF!</v>
      </c>
      <c r="R31" s="1755" t="e">
        <f t="shared" si="0"/>
        <v>#REF!</v>
      </c>
      <c r="S31" s="1727"/>
      <c r="T31" s="1727"/>
      <c r="U31" s="1741"/>
      <c r="V31" s="1728"/>
    </row>
    <row r="32" spans="1:22" s="1661" customFormat="1" ht="25.5">
      <c r="A32" s="1720"/>
      <c r="B32" s="1721" t="s">
        <v>402</v>
      </c>
      <c r="C32" s="1733"/>
      <c r="D32" s="1756" t="e">
        <f>#REF!</f>
        <v>#REF!</v>
      </c>
      <c r="E32" s="1757" t="e">
        <f>#REF!</f>
        <v>#REF!</v>
      </c>
      <c r="F32" s="1724" t="e">
        <f>#REF!</f>
        <v>#REF!</v>
      </c>
      <c r="G32" s="1724" t="e">
        <f>#REF!</f>
        <v>#REF!</v>
      </c>
      <c r="H32" s="1724"/>
      <c r="I32" s="1724" t="e">
        <f>#REF!</f>
        <v>#REF!</v>
      </c>
      <c r="J32" s="1724" t="e">
        <f>#REF!</f>
        <v>#REF!</v>
      </c>
      <c r="K32" s="1724" t="e">
        <f>#REF!</f>
        <v>#REF!</v>
      </c>
      <c r="L32" s="1724" t="e">
        <f>#REF!</f>
        <v>#REF!</v>
      </c>
      <c r="M32" s="1724" t="e">
        <f>#REF!</f>
        <v>#REF!</v>
      </c>
      <c r="N32" s="1724"/>
      <c r="O32" s="1724" t="e">
        <f>#REF!</f>
        <v>#REF!</v>
      </c>
      <c r="P32" s="1734" t="e">
        <f>#REF!</f>
        <v>#REF!</v>
      </c>
      <c r="Q32" s="1724" t="e">
        <f>#REF!</f>
        <v>#REF!</v>
      </c>
      <c r="R32" s="1758" t="e">
        <f t="shared" si="0"/>
        <v>#REF!</v>
      </c>
      <c r="S32" s="1759" t="e">
        <f>SUM(R32)</f>
        <v>#REF!</v>
      </c>
      <c r="T32" s="1759"/>
      <c r="U32" s="1760" t="e">
        <f>S32/S33</f>
        <v>#REF!</v>
      </c>
      <c r="V32" s="1761" t="s">
        <v>1489</v>
      </c>
    </row>
    <row r="33" spans="1:22" s="1661" customFormat="1" ht="22.5">
      <c r="A33" s="1729">
        <v>14</v>
      </c>
      <c r="B33" s="1730" t="s">
        <v>403</v>
      </c>
      <c r="C33" s="1762"/>
      <c r="D33" s="1754"/>
      <c r="E33" s="1757"/>
      <c r="F33" s="1724"/>
      <c r="G33" s="1724"/>
      <c r="H33" s="1724"/>
      <c r="I33" s="1724" t="e">
        <f>#REF!</f>
        <v>#REF!</v>
      </c>
      <c r="J33" s="1724" t="e">
        <f>#REF!</f>
        <v>#REF!</v>
      </c>
      <c r="K33" s="1724" t="e">
        <f>#REF!</f>
        <v>#REF!</v>
      </c>
      <c r="L33" s="1724" t="e">
        <f>#REF!</f>
        <v>#REF!</v>
      </c>
      <c r="M33" s="1724" t="e">
        <f>#REF!</f>
        <v>#REF!</v>
      </c>
      <c r="N33" s="1724"/>
      <c r="O33" s="1724" t="e">
        <f>#REF!</f>
        <v>#REF!</v>
      </c>
      <c r="P33" s="1724" t="e">
        <f>#REF!</f>
        <v>#REF!</v>
      </c>
      <c r="Q33" s="1724" t="e">
        <f>#REF!</f>
        <v>#REF!</v>
      </c>
      <c r="R33" s="1755" t="e">
        <f t="shared" si="0"/>
        <v>#REF!</v>
      </c>
      <c r="S33" s="1763" t="e">
        <f>SUM(S11:S32)</f>
        <v>#REF!</v>
      </c>
      <c r="T33" s="1763"/>
      <c r="U33" s="1741"/>
      <c r="V33" s="1728"/>
    </row>
    <row r="34" spans="1:22" s="1661" customFormat="1" ht="25.5" hidden="1">
      <c r="A34" s="1720"/>
      <c r="B34" s="1721" t="s">
        <v>404</v>
      </c>
      <c r="C34" s="1764"/>
      <c r="D34" s="1756" t="e">
        <f>#REF!</f>
        <v>#REF!</v>
      </c>
      <c r="E34" s="1757" t="e">
        <f>#REF!</f>
        <v>#REF!</v>
      </c>
      <c r="F34" s="1724" t="e">
        <f>#REF!</f>
        <v>#REF!</v>
      </c>
      <c r="G34" s="1724" t="e">
        <f>#REF!</f>
        <v>#REF!</v>
      </c>
      <c r="H34" s="1724"/>
      <c r="I34" s="1724" t="e">
        <f>#REF!</f>
        <v>#REF!</v>
      </c>
      <c r="J34" s="1724" t="e">
        <f>#REF!</f>
        <v>#REF!</v>
      </c>
      <c r="K34" s="1724" t="e">
        <f>#REF!</f>
        <v>#REF!</v>
      </c>
      <c r="L34" s="1724" t="e">
        <f>#REF!</f>
        <v>#REF!</v>
      </c>
      <c r="M34" s="1724" t="e">
        <f>#REF!</f>
        <v>#REF!</v>
      </c>
      <c r="N34" s="1724"/>
      <c r="O34" s="1724" t="e">
        <f>#REF!</f>
        <v>#REF!</v>
      </c>
      <c r="P34" s="1734" t="e">
        <f>#REF!</f>
        <v>#REF!</v>
      </c>
      <c r="Q34" s="1724" t="e">
        <f>#REF!</f>
        <v>#REF!</v>
      </c>
      <c r="R34" s="1755" t="e">
        <f t="shared" si="0"/>
        <v>#REF!</v>
      </c>
      <c r="S34" s="1727"/>
      <c r="T34" s="1727"/>
      <c r="U34" s="1727"/>
      <c r="V34" s="1728"/>
    </row>
    <row r="35" spans="1:22" s="1661" customFormat="1" ht="22.5" hidden="1">
      <c r="A35" s="1729">
        <v>15</v>
      </c>
      <c r="B35" s="1730" t="s">
        <v>405</v>
      </c>
      <c r="C35" s="1762"/>
      <c r="D35" s="1754"/>
      <c r="E35" s="1757"/>
      <c r="F35" s="1724"/>
      <c r="G35" s="1724"/>
      <c r="H35" s="1724"/>
      <c r="I35" s="1724" t="e">
        <f>#REF!</f>
        <v>#REF!</v>
      </c>
      <c r="J35" s="1724" t="e">
        <f>#REF!</f>
        <v>#REF!</v>
      </c>
      <c r="K35" s="1724" t="e">
        <f>#REF!</f>
        <v>#REF!</v>
      </c>
      <c r="L35" s="1724" t="e">
        <f>#REF!</f>
        <v>#REF!</v>
      </c>
      <c r="M35" s="1724" t="e">
        <f>#REF!</f>
        <v>#REF!</v>
      </c>
      <c r="N35" s="1724"/>
      <c r="O35" s="1724" t="e">
        <f>#REF!</f>
        <v>#REF!</v>
      </c>
      <c r="P35" s="1724" t="e">
        <f>#REF!</f>
        <v>#REF!</v>
      </c>
      <c r="Q35" s="1724" t="e">
        <f>#REF!</f>
        <v>#REF!</v>
      </c>
      <c r="R35" s="1755" t="e">
        <f t="shared" si="0"/>
        <v>#REF!</v>
      </c>
      <c r="S35" s="1727"/>
      <c r="T35" s="1727"/>
      <c r="U35" s="1727"/>
      <c r="V35" s="1728"/>
    </row>
    <row r="36" spans="1:22" s="1661" customFormat="1" ht="25.5" hidden="1">
      <c r="A36" s="1720"/>
      <c r="B36" s="1765" t="s">
        <v>406</v>
      </c>
      <c r="C36" s="1766"/>
      <c r="D36" s="1756" t="e">
        <f>#REF!</f>
        <v>#REF!</v>
      </c>
      <c r="E36" s="1757" t="e">
        <f>#REF!</f>
        <v>#REF!</v>
      </c>
      <c r="F36" s="1724" t="e">
        <f>#REF!</f>
        <v>#REF!</v>
      </c>
      <c r="G36" s="1724" t="e">
        <f>#REF!</f>
        <v>#REF!</v>
      </c>
      <c r="H36" s="1724"/>
      <c r="I36" s="1724" t="e">
        <f>#REF!</f>
        <v>#REF!</v>
      </c>
      <c r="J36" s="1724" t="e">
        <f>#REF!</f>
        <v>#REF!</v>
      </c>
      <c r="K36" s="1724" t="e">
        <f>#REF!</f>
        <v>#REF!</v>
      </c>
      <c r="L36" s="1724" t="e">
        <f>#REF!</f>
        <v>#REF!</v>
      </c>
      <c r="M36" s="1724" t="e">
        <f>#REF!</f>
        <v>#REF!</v>
      </c>
      <c r="N36" s="1724"/>
      <c r="O36" s="1724" t="e">
        <f>#REF!</f>
        <v>#REF!</v>
      </c>
      <c r="P36" s="1734" t="e">
        <f>#REF!</f>
        <v>#REF!</v>
      </c>
      <c r="Q36" s="1724" t="e">
        <f>#REF!</f>
        <v>#REF!</v>
      </c>
      <c r="R36" s="1755" t="e">
        <f t="shared" si="0"/>
        <v>#REF!</v>
      </c>
      <c r="S36" s="1727"/>
      <c r="T36" s="1727"/>
      <c r="U36" s="1727"/>
      <c r="V36" s="1728"/>
    </row>
    <row r="37" spans="1:22" s="1661" customFormat="1" ht="22.5" hidden="1">
      <c r="A37" s="1729">
        <v>16</v>
      </c>
      <c r="B37" s="1730" t="s">
        <v>407</v>
      </c>
      <c r="C37" s="1762"/>
      <c r="D37" s="1754"/>
      <c r="E37" s="1757"/>
      <c r="F37" s="1724"/>
      <c r="G37" s="1724"/>
      <c r="H37" s="1724"/>
      <c r="I37" s="1724" t="e">
        <f>#REF!</f>
        <v>#REF!</v>
      </c>
      <c r="J37" s="1724" t="e">
        <f>#REF!</f>
        <v>#REF!</v>
      </c>
      <c r="K37" s="1724" t="e">
        <f>#REF!</f>
        <v>#REF!</v>
      </c>
      <c r="L37" s="1724" t="e">
        <f>#REF!</f>
        <v>#REF!</v>
      </c>
      <c r="M37" s="1724" t="e">
        <f>#REF!</f>
        <v>#REF!</v>
      </c>
      <c r="N37" s="1724"/>
      <c r="O37" s="1724" t="e">
        <f>#REF!</f>
        <v>#REF!</v>
      </c>
      <c r="P37" s="1724" t="e">
        <f>#REF!</f>
        <v>#REF!</v>
      </c>
      <c r="Q37" s="1724" t="e">
        <f>#REF!</f>
        <v>#REF!</v>
      </c>
      <c r="R37" s="1755" t="e">
        <f t="shared" si="0"/>
        <v>#REF!</v>
      </c>
      <c r="S37" s="1727"/>
      <c r="T37" s="1727"/>
      <c r="U37" s="1727"/>
      <c r="V37" s="1728"/>
    </row>
    <row r="38" spans="1:22" s="1661" customFormat="1" ht="25.5" hidden="1">
      <c r="A38" s="1720"/>
      <c r="B38" s="1767" t="s">
        <v>408</v>
      </c>
      <c r="C38" s="1768"/>
      <c r="D38" s="1756" t="e">
        <f>#REF!</f>
        <v>#REF!</v>
      </c>
      <c r="E38" s="1757" t="e">
        <f>#REF!</f>
        <v>#REF!</v>
      </c>
      <c r="F38" s="1724" t="e">
        <f>#REF!</f>
        <v>#REF!</v>
      </c>
      <c r="G38" s="1724" t="e">
        <f>#REF!</f>
        <v>#REF!</v>
      </c>
      <c r="H38" s="1724"/>
      <c r="I38" s="1724" t="e">
        <f>#REF!</f>
        <v>#REF!</v>
      </c>
      <c r="J38" s="1724" t="e">
        <f>#REF!</f>
        <v>#REF!</v>
      </c>
      <c r="K38" s="1724" t="e">
        <f>#REF!</f>
        <v>#REF!</v>
      </c>
      <c r="L38" s="1724" t="e">
        <f>#REF!</f>
        <v>#REF!</v>
      </c>
      <c r="M38" s="1724" t="e">
        <f>#REF!</f>
        <v>#REF!</v>
      </c>
      <c r="N38" s="1724"/>
      <c r="O38" s="1724" t="e">
        <f>#REF!</f>
        <v>#REF!</v>
      </c>
      <c r="P38" s="1734" t="e">
        <f>#REF!</f>
        <v>#REF!</v>
      </c>
      <c r="Q38" s="1724" t="e">
        <f>#REF!</f>
        <v>#REF!</v>
      </c>
      <c r="R38" s="1755" t="e">
        <f t="shared" si="0"/>
        <v>#REF!</v>
      </c>
      <c r="S38" s="1727"/>
      <c r="T38" s="1727"/>
      <c r="U38" s="1727"/>
      <c r="V38" s="1728"/>
    </row>
    <row r="39" spans="1:22" s="1661" customFormat="1" ht="22.5" hidden="1">
      <c r="A39" s="1729">
        <v>17</v>
      </c>
      <c r="B39" s="1730" t="s">
        <v>409</v>
      </c>
      <c r="C39" s="1762"/>
      <c r="D39" s="1754"/>
      <c r="E39" s="1757"/>
      <c r="F39" s="1724"/>
      <c r="G39" s="1724"/>
      <c r="H39" s="1724"/>
      <c r="I39" s="1724" t="e">
        <f>#REF!</f>
        <v>#REF!</v>
      </c>
      <c r="J39" s="1724"/>
      <c r="K39" s="1724" t="e">
        <f>#REF!</f>
        <v>#REF!</v>
      </c>
      <c r="L39" s="1724" t="e">
        <f>#REF!</f>
        <v>#REF!</v>
      </c>
      <c r="M39" s="1724" t="e">
        <f>#REF!</f>
        <v>#REF!</v>
      </c>
      <c r="N39" s="1724"/>
      <c r="O39" s="1724" t="e">
        <f>#REF!</f>
        <v>#REF!</v>
      </c>
      <c r="P39" s="1724" t="e">
        <f>#REF!</f>
        <v>#REF!</v>
      </c>
      <c r="Q39" s="1724" t="e">
        <f>#REF!</f>
        <v>#REF!</v>
      </c>
      <c r="R39" s="1755" t="e">
        <f t="shared" si="0"/>
        <v>#REF!</v>
      </c>
      <c r="S39" s="1727"/>
      <c r="T39" s="1727"/>
      <c r="U39" s="1727"/>
      <c r="V39" s="1728"/>
    </row>
    <row r="40" spans="1:22" s="1661" customFormat="1" ht="45" hidden="1">
      <c r="A40" s="1729"/>
      <c r="B40" s="1730"/>
      <c r="C40" s="1762"/>
      <c r="D40" s="1754"/>
      <c r="E40" s="1757"/>
      <c r="F40" s="1724"/>
      <c r="G40" s="1724"/>
      <c r="H40" s="1724"/>
      <c r="I40" s="1724"/>
      <c r="J40" s="1724"/>
      <c r="K40" s="1724"/>
      <c r="L40" s="1724"/>
      <c r="M40" s="1724"/>
      <c r="N40" s="1724"/>
      <c r="O40" s="1724"/>
      <c r="P40" s="1724"/>
      <c r="Q40" s="1724"/>
      <c r="R40" s="1755" t="e">
        <f>SUM(R6:R39)</f>
        <v>#REF!</v>
      </c>
      <c r="S40" s="1727"/>
      <c r="T40" s="1727"/>
      <c r="U40" s="1727"/>
      <c r="V40" s="1728"/>
    </row>
    <row r="41" spans="1:22" s="1662" customFormat="1" ht="24.75">
      <c r="A41" s="1797" t="s">
        <v>4</v>
      </c>
      <c r="B41" s="1797"/>
      <c r="C41" s="1769" t="e">
        <f>SUM(C6:C39)</f>
        <v>#REF!</v>
      </c>
      <c r="D41" s="1769" t="e">
        <f>SUM(D6:D39)</f>
        <v>#REF!</v>
      </c>
      <c r="E41" s="1769" t="e">
        <f t="shared" ref="E41:F41" si="1">SUM(E6:E39)</f>
        <v>#REF!</v>
      </c>
      <c r="F41" s="1769" t="e">
        <f t="shared" si="1"/>
        <v>#REF!</v>
      </c>
      <c r="G41" s="1769" t="e">
        <f t="shared" ref="G41" si="2">SUM(G6:G39)</f>
        <v>#REF!</v>
      </c>
      <c r="H41" s="1769" t="e">
        <f t="shared" ref="H41" si="3">SUM(H6:H39)</f>
        <v>#REF!</v>
      </c>
      <c r="I41" s="1769" t="e">
        <f t="shared" ref="I41" si="4">SUM(I6:I39)</f>
        <v>#REF!</v>
      </c>
      <c r="J41" s="1769" t="e">
        <f t="shared" ref="J41" si="5">SUM(J6:J39)</f>
        <v>#REF!</v>
      </c>
      <c r="K41" s="1769" t="e">
        <f t="shared" ref="K41" si="6">SUM(K6:K39)</f>
        <v>#REF!</v>
      </c>
      <c r="L41" s="1769" t="e">
        <f t="shared" ref="L41" si="7">SUM(L6:L39)</f>
        <v>#REF!</v>
      </c>
      <c r="M41" s="1769" t="e">
        <f t="shared" ref="M41" si="8">SUM(M6:M39)</f>
        <v>#REF!</v>
      </c>
      <c r="N41" s="1769" t="e">
        <f t="shared" ref="N41" si="9">SUM(N6:N39)</f>
        <v>#REF!</v>
      </c>
      <c r="O41" s="1769" t="e">
        <f t="shared" ref="O41" si="10">SUM(O6:O39)</f>
        <v>#REF!</v>
      </c>
      <c r="P41" s="1769" t="e">
        <f t="shared" ref="P41" si="11">SUM(P6:P39)</f>
        <v>#REF!</v>
      </c>
      <c r="Q41" s="1769" t="e">
        <f t="shared" ref="Q41" si="12">SUM(Q6:Q39)</f>
        <v>#REF!</v>
      </c>
      <c r="R41" s="1770" t="e">
        <f>SUM(C41:Q41)</f>
        <v>#REF!</v>
      </c>
      <c r="S41" s="1771"/>
      <c r="T41" s="1771"/>
      <c r="U41" s="1771"/>
      <c r="V41" s="1772"/>
    </row>
    <row r="42" spans="1:22" s="1701" customFormat="1" ht="27" customHeight="1">
      <c r="A42" s="1797" t="s">
        <v>1493</v>
      </c>
      <c r="B42" s="1797"/>
      <c r="C42" s="1797"/>
      <c r="D42" s="1797"/>
      <c r="E42" s="1797"/>
      <c r="F42" s="1797"/>
      <c r="G42" s="1773"/>
      <c r="H42" s="1773"/>
      <c r="I42" s="1773"/>
      <c r="J42" s="1774"/>
      <c r="K42" s="1773"/>
      <c r="L42" s="1773"/>
      <c r="M42" s="1773"/>
      <c r="N42" s="1773"/>
      <c r="O42" s="1773"/>
      <c r="P42" s="1773"/>
      <c r="Q42" s="1773"/>
      <c r="R42" s="1770" t="e">
        <f>R41*0.913</f>
        <v>#REF!</v>
      </c>
      <c r="S42" s="1775"/>
      <c r="T42" s="1775"/>
      <c r="U42" s="1775"/>
      <c r="V42" s="1773"/>
    </row>
    <row r="43" spans="1:22" s="1665" customFormat="1" ht="22.5">
      <c r="A43" s="1795"/>
      <c r="B43" s="1795"/>
      <c r="C43" s="1701"/>
      <c r="D43" s="1795"/>
      <c r="E43" s="1795"/>
      <c r="F43" s="1795"/>
      <c r="G43" s="1663"/>
      <c r="H43" s="1664"/>
      <c r="I43" s="1664"/>
      <c r="J43" s="1400"/>
      <c r="K43" s="1400"/>
      <c r="M43" s="1400"/>
    </row>
    <row r="44" spans="1:22" s="1665" customFormat="1" ht="18.75" customHeight="1">
      <c r="A44" s="1792"/>
      <c r="B44" s="1792"/>
      <c r="C44" s="1666"/>
      <c r="D44" s="1796"/>
      <c r="E44" s="1796"/>
      <c r="F44" s="1796"/>
      <c r="G44" s="1663"/>
      <c r="H44" s="1664"/>
      <c r="I44" s="1664"/>
      <c r="J44" s="1400"/>
      <c r="K44" s="1667"/>
      <c r="M44" s="1400"/>
    </row>
    <row r="45" spans="1:22" s="1671" customFormat="1" ht="22.5">
      <c r="A45" s="1792"/>
      <c r="B45" s="1792"/>
      <c r="C45" s="1291"/>
      <c r="D45" s="1713"/>
      <c r="E45" s="1713"/>
      <c r="F45" s="1713"/>
      <c r="G45" s="1668"/>
      <c r="H45" s="1669"/>
      <c r="I45" s="1669"/>
      <c r="J45" s="1670"/>
    </row>
    <row r="46" spans="1:22" s="426" customFormat="1">
      <c r="A46" s="1672"/>
      <c r="B46" s="124"/>
      <c r="C46" s="124"/>
      <c r="D46" s="124"/>
      <c r="E46" s="124"/>
      <c r="F46" s="1673"/>
      <c r="G46" s="1674"/>
      <c r="H46" s="1675"/>
      <c r="I46" s="1675"/>
      <c r="J46" s="1046"/>
    </row>
    <row r="47" spans="1:22" s="1671" customFormat="1" ht="25.5">
      <c r="A47" s="1676"/>
      <c r="B47" s="122"/>
      <c r="C47" s="122"/>
      <c r="D47" s="122"/>
      <c r="E47" s="1677"/>
      <c r="F47" s="65"/>
      <c r="G47" s="1678"/>
      <c r="H47" s="1669"/>
      <c r="I47" s="1669"/>
      <c r="J47" s="1670"/>
    </row>
    <row r="48" spans="1:22" s="426" customFormat="1">
      <c r="A48" s="123"/>
      <c r="B48" s="124"/>
      <c r="C48" s="124"/>
      <c r="D48" s="124"/>
      <c r="E48" s="1679"/>
      <c r="F48" s="118"/>
      <c r="G48" s="1674"/>
      <c r="H48" s="1675"/>
      <c r="I48" s="1675"/>
      <c r="J48" s="1046"/>
    </row>
    <row r="49" spans="1:13" s="1671" customFormat="1" ht="22.5">
      <c r="A49" s="1680"/>
      <c r="B49" s="1681"/>
      <c r="C49" s="1681"/>
      <c r="D49" s="1681"/>
      <c r="E49" s="1682"/>
      <c r="F49" s="119"/>
      <c r="G49" s="1668"/>
      <c r="H49" s="1669"/>
      <c r="I49" s="1669"/>
      <c r="J49" s="1670"/>
    </row>
    <row r="50" spans="1:13" s="426" customFormat="1">
      <c r="A50" s="1683"/>
      <c r="B50" s="124"/>
      <c r="C50" s="124"/>
      <c r="D50" s="124"/>
      <c r="E50" s="1684"/>
      <c r="F50" s="120"/>
      <c r="G50" s="1674"/>
      <c r="H50" s="1675"/>
      <c r="I50" s="1675"/>
      <c r="J50" s="1046"/>
    </row>
    <row r="51" spans="1:13" s="1671" customFormat="1" ht="25.5">
      <c r="A51" s="1685"/>
      <c r="B51" s="122"/>
      <c r="C51" s="122"/>
      <c r="D51" s="122"/>
      <c r="E51" s="65"/>
      <c r="F51" s="65"/>
      <c r="G51" s="77"/>
      <c r="H51" s="1669"/>
      <c r="I51" s="1669"/>
      <c r="J51" s="1670"/>
    </row>
    <row r="52" spans="1:13" s="426" customFormat="1">
      <c r="A52" s="121"/>
      <c r="B52" s="124"/>
      <c r="C52" s="124"/>
      <c r="D52" s="124"/>
      <c r="E52" s="120"/>
      <c r="F52" s="121"/>
      <c r="G52" s="1674"/>
      <c r="H52" s="1675"/>
      <c r="I52" s="1675"/>
      <c r="J52" s="1046"/>
    </row>
    <row r="53" spans="1:13" s="1671" customFormat="1" ht="16.5">
      <c r="A53" s="1685"/>
      <c r="B53" s="122"/>
      <c r="C53" s="122"/>
      <c r="D53" s="122"/>
      <c r="E53" s="767"/>
      <c r="F53" s="122"/>
      <c r="G53" s="1668"/>
      <c r="H53" s="1669"/>
      <c r="I53" s="1669"/>
      <c r="J53" s="1670"/>
    </row>
    <row r="54" spans="1:13" s="426" customFormat="1">
      <c r="A54" s="1683"/>
      <c r="B54" s="124"/>
      <c r="C54" s="124"/>
      <c r="D54" s="124"/>
      <c r="E54" s="136"/>
      <c r="F54" s="120"/>
      <c r="G54" s="1674"/>
      <c r="H54" s="1675"/>
      <c r="I54" s="1675"/>
      <c r="J54" s="1046"/>
    </row>
    <row r="55" spans="1:13" s="1671" customFormat="1" ht="25.5">
      <c r="A55" s="1685"/>
      <c r="B55" s="122"/>
      <c r="C55" s="122"/>
      <c r="D55" s="122"/>
      <c r="E55" s="767"/>
      <c r="F55" s="65"/>
      <c r="G55" s="77"/>
      <c r="H55" s="1669"/>
      <c r="I55" s="1669"/>
      <c r="J55" s="1670"/>
    </row>
    <row r="56" spans="1:13" s="426" customFormat="1">
      <c r="A56" s="121"/>
      <c r="B56" s="124"/>
      <c r="C56" s="124"/>
      <c r="D56" s="124"/>
      <c r="E56" s="115"/>
      <c r="F56" s="121"/>
      <c r="G56" s="1674"/>
      <c r="H56" s="1675"/>
      <c r="I56" s="1675"/>
      <c r="J56" s="1046"/>
    </row>
    <row r="57" spans="1:13" s="1665" customFormat="1">
      <c r="A57" s="123"/>
      <c r="B57" s="124"/>
      <c r="C57" s="124"/>
      <c r="D57" s="124"/>
      <c r="E57" s="114"/>
      <c r="F57" s="123"/>
      <c r="G57" s="1663"/>
      <c r="H57" s="1664"/>
      <c r="I57" s="1664"/>
      <c r="J57" s="1400"/>
      <c r="L57" s="115"/>
    </row>
    <row r="58" spans="1:13" s="1665" customFormat="1" ht="12.75">
      <c r="A58" s="1686"/>
      <c r="B58" s="124"/>
      <c r="C58" s="124"/>
      <c r="D58" s="124"/>
      <c r="E58" s="115"/>
      <c r="F58" s="124"/>
      <c r="G58" s="1663"/>
      <c r="H58" s="1664"/>
      <c r="I58" s="1664"/>
      <c r="J58" s="1400"/>
      <c r="L58" s="115"/>
    </row>
    <row r="59" spans="1:13" s="1665" customFormat="1" ht="25.5">
      <c r="A59" s="123"/>
      <c r="B59" s="124"/>
      <c r="C59" s="124"/>
      <c r="D59" s="124"/>
      <c r="E59" s="114"/>
      <c r="F59" s="83"/>
      <c r="G59" s="77"/>
      <c r="H59" s="1664"/>
      <c r="I59" s="1664"/>
      <c r="J59" s="1400"/>
      <c r="L59" s="115"/>
    </row>
    <row r="60" spans="1:13" s="1665" customFormat="1" ht="12.75">
      <c r="A60" s="123"/>
      <c r="B60" s="124"/>
      <c r="C60" s="124"/>
      <c r="D60" s="124"/>
      <c r="E60" s="115"/>
      <c r="F60" s="120"/>
      <c r="G60" s="1001"/>
      <c r="H60" s="1664"/>
      <c r="I60" s="1664"/>
      <c r="J60" s="1400"/>
      <c r="L60" s="115"/>
    </row>
    <row r="61" spans="1:13" s="1689" customFormat="1" ht="20.25" customHeight="1">
      <c r="A61" s="1687" t="s">
        <v>1477</v>
      </c>
      <c r="B61" s="1681"/>
      <c r="C61" s="1681"/>
      <c r="D61" s="1681"/>
      <c r="E61" s="114"/>
      <c r="F61" s="126"/>
      <c r="G61" s="122"/>
      <c r="H61" s="1669"/>
      <c r="I61" s="1669"/>
      <c r="J61" s="1670"/>
      <c r="K61" s="1688"/>
      <c r="M61" s="1670"/>
    </row>
    <row r="62" spans="1:13" s="1665" customFormat="1" ht="20.25" customHeight="1">
      <c r="A62" s="1686"/>
      <c r="B62" s="124"/>
      <c r="C62" s="124"/>
      <c r="D62" s="124"/>
      <c r="E62" s="115"/>
      <c r="F62" s="115"/>
      <c r="G62" s="136"/>
      <c r="H62" s="1664"/>
      <c r="I62" s="1664"/>
      <c r="J62" s="1400"/>
      <c r="K62" s="1690"/>
      <c r="M62" s="1400"/>
    </row>
    <row r="63" spans="1:13" s="1665" customFormat="1" ht="20.25" customHeight="1">
      <c r="A63" s="123"/>
      <c r="B63" s="124"/>
      <c r="C63" s="124"/>
      <c r="D63" s="124"/>
      <c r="E63" s="114"/>
      <c r="F63" s="83"/>
      <c r="G63" s="77"/>
      <c r="H63" s="1664"/>
      <c r="I63" s="1664"/>
      <c r="J63" s="1400"/>
      <c r="L63" s="115"/>
    </row>
    <row r="64" spans="1:13" s="1665" customFormat="1" ht="20.25" customHeight="1">
      <c r="A64" s="123"/>
      <c r="B64" s="124"/>
      <c r="C64" s="124"/>
      <c r="D64" s="124"/>
      <c r="E64" s="115"/>
      <c r="F64" s="120"/>
      <c r="G64" s="1001"/>
      <c r="H64" s="1664"/>
      <c r="I64" s="1664"/>
      <c r="J64" s="1400"/>
      <c r="L64" s="115"/>
    </row>
    <row r="65" spans="1:12" s="1400" customFormat="1" ht="20.25" customHeight="1">
      <c r="A65" s="127"/>
      <c r="B65" s="1291"/>
      <c r="C65" s="1291"/>
      <c r="D65" s="1291"/>
      <c r="E65" s="1712"/>
      <c r="F65" s="127"/>
      <c r="G65" s="1291"/>
    </row>
    <row r="66" spans="1:12" s="1665" customFormat="1" ht="20.25" customHeight="1">
      <c r="A66" s="1686"/>
      <c r="B66" s="124"/>
      <c r="C66" s="124"/>
      <c r="D66" s="124"/>
      <c r="E66" s="115"/>
      <c r="F66" s="124"/>
      <c r="G66" s="1663"/>
      <c r="H66" s="1664"/>
      <c r="I66" s="1664"/>
      <c r="J66" s="1400"/>
    </row>
    <row r="67" spans="1:12" s="1400" customFormat="1" ht="20.25" customHeight="1">
      <c r="A67" s="1691"/>
      <c r="B67" s="1291"/>
      <c r="C67" s="1291"/>
      <c r="D67" s="1291"/>
      <c r="E67" s="1712"/>
      <c r="F67" s="83"/>
      <c r="G67" s="77"/>
    </row>
    <row r="68" spans="1:12" s="1665" customFormat="1" ht="20.25" customHeight="1">
      <c r="A68" s="123"/>
      <c r="B68" s="124"/>
      <c r="C68" s="124"/>
      <c r="D68" s="124"/>
      <c r="E68" s="115"/>
      <c r="F68" s="120"/>
      <c r="G68" s="1001"/>
      <c r="H68" s="1664"/>
      <c r="I68" s="1664"/>
      <c r="J68" s="1400"/>
    </row>
    <row r="69" spans="1:12" s="1665" customFormat="1" ht="19.5" customHeight="1">
      <c r="A69" s="1686"/>
      <c r="B69" s="124"/>
      <c r="C69" s="124"/>
      <c r="D69" s="124"/>
      <c r="E69" s="65"/>
      <c r="F69" s="83"/>
      <c r="G69" s="77"/>
      <c r="H69" s="1664"/>
      <c r="I69" s="1664"/>
      <c r="J69" s="1400"/>
      <c r="L69" s="115"/>
    </row>
    <row r="70" spans="1:12" s="1665" customFormat="1" ht="19.5" customHeight="1">
      <c r="A70" s="123"/>
      <c r="B70" s="124"/>
      <c r="C70" s="124"/>
      <c r="D70" s="124"/>
      <c r="E70" s="124"/>
      <c r="F70" s="120"/>
      <c r="G70" s="1001"/>
      <c r="H70" s="1664"/>
      <c r="I70" s="1664"/>
      <c r="J70" s="1400"/>
      <c r="L70" s="115"/>
    </row>
    <row r="71" spans="1:12" s="1671" customFormat="1" ht="19.5" customHeight="1">
      <c r="A71" s="1680"/>
      <c r="B71" s="1681"/>
      <c r="C71" s="1681"/>
      <c r="D71" s="1681"/>
      <c r="E71" s="138"/>
      <c r="F71" s="95"/>
      <c r="G71" s="77"/>
      <c r="H71" s="1669"/>
      <c r="I71" s="1669"/>
      <c r="J71" s="1670"/>
    </row>
    <row r="72" spans="1:12" s="426" customFormat="1" ht="19.5" customHeight="1">
      <c r="A72" s="123"/>
      <c r="B72" s="124"/>
      <c r="C72" s="124"/>
      <c r="D72" s="124"/>
      <c r="E72" s="115"/>
      <c r="F72" s="123"/>
      <c r="G72" s="1674"/>
      <c r="H72" s="1675"/>
      <c r="I72" s="1675"/>
      <c r="J72" s="1046"/>
    </row>
    <row r="73" spans="1:12" s="426" customFormat="1" ht="21.75" customHeight="1">
      <c r="A73" s="1692"/>
      <c r="B73" s="1693"/>
      <c r="C73" s="1693"/>
      <c r="D73" s="1693"/>
      <c r="E73" s="1694"/>
      <c r="F73" s="128"/>
      <c r="G73" s="1674"/>
      <c r="H73" s="1675"/>
      <c r="I73" s="1675"/>
      <c r="J73" s="1046"/>
    </row>
    <row r="74" spans="1:12" s="426" customFormat="1" ht="21.75" customHeight="1">
      <c r="A74" s="1290"/>
      <c r="B74" s="1695"/>
      <c r="C74" s="1695"/>
      <c r="D74" s="1695"/>
      <c r="E74" s="1696"/>
      <c r="F74" s="117"/>
      <c r="G74" s="1674"/>
      <c r="H74" s="1675"/>
      <c r="I74" s="1675"/>
      <c r="J74" s="1046"/>
    </row>
    <row r="75" spans="1:12" s="1671" customFormat="1" ht="18.75" customHeight="1">
      <c r="A75" s="1676"/>
      <c r="B75" s="1697"/>
      <c r="C75" s="1697"/>
      <c r="D75" s="1697"/>
      <c r="E75" s="1698"/>
      <c r="F75" s="129"/>
      <c r="G75" s="1668"/>
      <c r="H75" s="1669"/>
      <c r="I75" s="1669"/>
      <c r="J75" s="1670"/>
    </row>
    <row r="76" spans="1:12" s="1701" customFormat="1">
      <c r="A76" s="127"/>
      <c r="B76" s="1666"/>
      <c r="C76" s="1666"/>
      <c r="D76" s="1666"/>
      <c r="E76" s="1699"/>
      <c r="F76" s="130"/>
      <c r="G76" s="1700"/>
      <c r="H76" s="1675"/>
      <c r="I76" s="1675"/>
      <c r="J76" s="1046"/>
    </row>
    <row r="77" spans="1:12" ht="19.5">
      <c r="A77" s="1793"/>
      <c r="B77" s="1793"/>
      <c r="C77" s="1793"/>
      <c r="D77" s="1793"/>
      <c r="E77" s="1793"/>
      <c r="F77" s="1793"/>
      <c r="G77" s="1793"/>
      <c r="H77" s="1793"/>
      <c r="I77" s="1793"/>
      <c r="J77" s="1793"/>
    </row>
    <row r="116" spans="1:1">
      <c r="A116" s="4" t="s">
        <v>1471</v>
      </c>
    </row>
    <row r="428" spans="1:10">
      <c r="A428" s="1"/>
      <c r="B428" s="1"/>
      <c r="C428" s="1"/>
      <c r="D428" s="1"/>
      <c r="E428" s="1"/>
      <c r="F428" s="1"/>
      <c r="G428" s="1"/>
      <c r="H428" s="1"/>
      <c r="I428" s="1"/>
      <c r="J428" s="1"/>
    </row>
    <row r="429" spans="1:10">
      <c r="A429" s="1"/>
      <c r="B429" s="1"/>
      <c r="C429" s="1"/>
      <c r="D429" s="1"/>
      <c r="E429" s="1"/>
      <c r="F429" s="1"/>
      <c r="G429" s="1"/>
      <c r="H429" s="1"/>
      <c r="I429" s="1"/>
      <c r="J429" s="1"/>
    </row>
    <row r="430" spans="1:10">
      <c r="A430" s="1"/>
      <c r="B430" s="1"/>
      <c r="C430" s="1"/>
      <c r="D430" s="1"/>
      <c r="E430" s="1"/>
      <c r="F430" s="1"/>
      <c r="G430" s="1"/>
      <c r="H430" s="1"/>
      <c r="I430" s="1"/>
      <c r="J430" s="1"/>
    </row>
    <row r="431" spans="1:10">
      <c r="A431" s="1"/>
      <c r="B431" s="1"/>
      <c r="C431" s="1"/>
      <c r="D431" s="1"/>
      <c r="E431" s="1"/>
      <c r="F431" s="1"/>
      <c r="G431" s="1"/>
      <c r="H431" s="1"/>
      <c r="I431" s="1"/>
      <c r="J431" s="1"/>
    </row>
    <row r="432" spans="1:10">
      <c r="A432" s="1"/>
      <c r="B432" s="1"/>
      <c r="C432" s="1"/>
      <c r="D432" s="1"/>
      <c r="E432" s="1"/>
      <c r="F432" s="1"/>
      <c r="G432" s="1"/>
      <c r="H432" s="1"/>
      <c r="I432" s="1"/>
      <c r="J432" s="1"/>
    </row>
    <row r="433" spans="1:10">
      <c r="A433" s="1"/>
      <c r="B433" s="1"/>
      <c r="C433" s="1"/>
      <c r="D433" s="1"/>
      <c r="E433" s="1"/>
      <c r="F433" s="1"/>
      <c r="G433" s="1"/>
      <c r="H433" s="1"/>
      <c r="I433" s="1"/>
      <c r="J433" s="1"/>
    </row>
    <row r="434" spans="1:10">
      <c r="A434" s="1"/>
      <c r="B434" s="1"/>
      <c r="C434" s="1"/>
      <c r="D434" s="1"/>
      <c r="E434" s="1"/>
      <c r="F434" s="1"/>
      <c r="G434" s="1"/>
      <c r="H434" s="1"/>
      <c r="I434" s="1"/>
      <c r="J434" s="1"/>
    </row>
    <row r="435" spans="1:10">
      <c r="A435" s="1"/>
      <c r="B435" s="1"/>
      <c r="C435" s="1"/>
      <c r="D435" s="1"/>
      <c r="E435" s="1"/>
      <c r="F435" s="1"/>
      <c r="G435" s="1"/>
      <c r="H435" s="1"/>
      <c r="I435" s="1"/>
      <c r="J435" s="1"/>
    </row>
    <row r="436" spans="1:10">
      <c r="A436" s="1"/>
      <c r="B436" s="1"/>
      <c r="C436" s="1"/>
      <c r="D436" s="1"/>
      <c r="E436" s="1"/>
      <c r="F436" s="1"/>
      <c r="G436" s="1"/>
      <c r="H436" s="1"/>
      <c r="I436" s="1"/>
      <c r="J436" s="1"/>
    </row>
    <row r="437" spans="1:10">
      <c r="A437" s="1"/>
      <c r="B437" s="1"/>
      <c r="C437" s="1"/>
      <c r="D437" s="1"/>
      <c r="E437" s="1"/>
      <c r="F437" s="1"/>
      <c r="G437" s="1"/>
      <c r="H437" s="1"/>
      <c r="I437" s="1"/>
      <c r="J437" s="1"/>
    </row>
    <row r="438" spans="1:10">
      <c r="A438" s="1"/>
      <c r="B438" s="1"/>
      <c r="C438" s="1"/>
      <c r="D438" s="1"/>
      <c r="E438" s="1"/>
      <c r="F438" s="1"/>
      <c r="G438" s="1"/>
      <c r="H438" s="1"/>
      <c r="I438" s="1"/>
      <c r="J438" s="1"/>
    </row>
    <row r="439" spans="1:10">
      <c r="A439" s="1"/>
      <c r="B439" s="1"/>
      <c r="C439" s="1"/>
      <c r="D439" s="1"/>
      <c r="E439" s="1"/>
      <c r="F439" s="1"/>
      <c r="G439" s="1"/>
      <c r="H439" s="1"/>
      <c r="I439" s="1"/>
      <c r="J439" s="1"/>
    </row>
    <row r="440" spans="1:10">
      <c r="A440" s="1"/>
      <c r="B440" s="1"/>
      <c r="C440" s="1"/>
      <c r="D440" s="1"/>
      <c r="E440" s="1"/>
      <c r="F440" s="1"/>
      <c r="G440" s="1"/>
      <c r="H440" s="1"/>
      <c r="I440" s="1"/>
      <c r="J440" s="1"/>
    </row>
    <row r="441" spans="1:10">
      <c r="A441" s="1"/>
      <c r="B441" s="1"/>
      <c r="C441" s="1"/>
      <c r="D441" s="1"/>
      <c r="E441" s="1"/>
      <c r="F441" s="1"/>
      <c r="G441" s="1"/>
      <c r="H441" s="1"/>
      <c r="I441" s="1"/>
      <c r="J441" s="1"/>
    </row>
    <row r="442" spans="1:10">
      <c r="A442" s="1"/>
      <c r="B442" s="1"/>
      <c r="C442" s="1"/>
      <c r="D442" s="1"/>
      <c r="E442" s="1"/>
      <c r="F442" s="1"/>
      <c r="G442" s="1"/>
      <c r="H442" s="1"/>
      <c r="I442" s="1"/>
      <c r="J442" s="1"/>
    </row>
    <row r="443" spans="1:10">
      <c r="A443" s="1"/>
      <c r="B443" s="1"/>
      <c r="C443" s="1"/>
      <c r="D443" s="1"/>
      <c r="E443" s="1"/>
      <c r="F443" s="1"/>
      <c r="G443" s="1"/>
      <c r="H443" s="1"/>
      <c r="I443" s="1"/>
      <c r="J443" s="1"/>
    </row>
    <row r="444" spans="1:10">
      <c r="A444" s="1"/>
      <c r="B444" s="1"/>
      <c r="C444" s="1"/>
      <c r="D444" s="1"/>
      <c r="E444" s="1"/>
      <c r="F444" s="1"/>
      <c r="G444" s="1"/>
      <c r="H444" s="1"/>
      <c r="I444" s="1"/>
      <c r="J444" s="1"/>
    </row>
    <row r="445" spans="1:10">
      <c r="A445" s="1"/>
      <c r="B445" s="1"/>
      <c r="C445" s="1"/>
      <c r="D445" s="1"/>
      <c r="E445" s="1"/>
      <c r="F445" s="1"/>
      <c r="G445" s="1"/>
      <c r="H445" s="1"/>
      <c r="I445" s="1"/>
      <c r="J445" s="1"/>
    </row>
    <row r="446" spans="1:10">
      <c r="A446" s="1"/>
      <c r="B446" s="1"/>
      <c r="C446" s="1"/>
      <c r="D446" s="1"/>
      <c r="E446" s="1"/>
      <c r="F446" s="1"/>
      <c r="G446" s="1"/>
      <c r="H446" s="1"/>
      <c r="I446" s="1"/>
      <c r="J446" s="1"/>
    </row>
    <row r="447" spans="1:10">
      <c r="A447" s="1"/>
      <c r="B447" s="1"/>
      <c r="C447" s="1"/>
      <c r="D447" s="1"/>
      <c r="E447" s="1"/>
      <c r="F447" s="1"/>
      <c r="G447" s="1"/>
      <c r="H447" s="1"/>
      <c r="I447" s="1"/>
      <c r="J447" s="1"/>
    </row>
    <row r="448" spans="1:10">
      <c r="A448" s="1"/>
      <c r="B448" s="1"/>
      <c r="C448" s="1"/>
      <c r="D448" s="1"/>
      <c r="E448" s="1"/>
      <c r="F448" s="1"/>
      <c r="G448" s="1"/>
      <c r="H448" s="1"/>
      <c r="I448" s="1"/>
      <c r="J448" s="1"/>
    </row>
    <row r="449" spans="1:10">
      <c r="A449" s="1"/>
      <c r="B449" s="1"/>
      <c r="C449" s="1"/>
      <c r="D449" s="1"/>
      <c r="E449" s="1"/>
      <c r="F449" s="1"/>
      <c r="G449" s="1"/>
      <c r="H449" s="1"/>
      <c r="I449" s="1"/>
      <c r="J449" s="1"/>
    </row>
    <row r="450" spans="1:10">
      <c r="A450" s="1"/>
      <c r="B450" s="1"/>
      <c r="C450" s="1"/>
      <c r="D450" s="1"/>
      <c r="E450" s="1"/>
      <c r="F450" s="1"/>
      <c r="G450" s="1"/>
      <c r="H450" s="1"/>
      <c r="I450" s="1"/>
      <c r="J450" s="1"/>
    </row>
    <row r="451" spans="1:10">
      <c r="A451" s="1"/>
      <c r="B451" s="1"/>
      <c r="C451" s="1"/>
      <c r="D451" s="1"/>
      <c r="E451" s="1"/>
      <c r="F451" s="1"/>
      <c r="G451" s="1"/>
      <c r="H451" s="1"/>
      <c r="I451" s="1"/>
      <c r="J451" s="1"/>
    </row>
    <row r="452" spans="1:10">
      <c r="A452" s="1"/>
      <c r="B452" s="1"/>
      <c r="C452" s="1"/>
      <c r="D452" s="1"/>
      <c r="E452" s="1"/>
      <c r="F452" s="1"/>
      <c r="G452" s="1"/>
      <c r="H452" s="1"/>
      <c r="I452" s="1"/>
      <c r="J452" s="1"/>
    </row>
    <row r="453" spans="1:10">
      <c r="A453" s="1"/>
      <c r="B453" s="1"/>
      <c r="C453" s="1"/>
      <c r="D453" s="1"/>
      <c r="E453" s="1"/>
      <c r="F453" s="1"/>
      <c r="G453" s="1"/>
      <c r="H453" s="1"/>
      <c r="I453" s="1"/>
      <c r="J453" s="1"/>
    </row>
    <row r="454" spans="1:10">
      <c r="A454" s="1"/>
      <c r="B454" s="1"/>
      <c r="C454" s="1"/>
      <c r="D454" s="1"/>
      <c r="E454" s="1"/>
      <c r="F454" s="1"/>
      <c r="G454" s="1"/>
      <c r="H454" s="1"/>
      <c r="I454" s="1"/>
      <c r="J454" s="1"/>
    </row>
    <row r="455" spans="1:10">
      <c r="A455" s="1"/>
      <c r="B455" s="1"/>
      <c r="C455" s="1"/>
      <c r="D455" s="1"/>
      <c r="E455" s="1"/>
      <c r="F455" s="1"/>
      <c r="G455" s="1"/>
      <c r="H455" s="1"/>
      <c r="I455" s="1"/>
      <c r="J455" s="1"/>
    </row>
    <row r="456" spans="1:10">
      <c r="A456" s="1"/>
      <c r="B456" s="1"/>
      <c r="C456" s="1"/>
      <c r="D456" s="1"/>
      <c r="E456" s="1"/>
      <c r="F456" s="1"/>
      <c r="G456" s="1"/>
      <c r="H456" s="1"/>
      <c r="I456" s="1"/>
      <c r="J456" s="1"/>
    </row>
    <row r="457" spans="1:10">
      <c r="A457" s="1"/>
      <c r="B457" s="1"/>
      <c r="C457" s="1"/>
      <c r="D457" s="1"/>
      <c r="E457" s="1"/>
      <c r="F457" s="1"/>
      <c r="G457" s="1"/>
      <c r="H457" s="1"/>
      <c r="I457" s="1"/>
      <c r="J457" s="1"/>
    </row>
    <row r="458" spans="1:10">
      <c r="A458" s="1"/>
      <c r="B458" s="1"/>
      <c r="C458" s="1"/>
      <c r="D458" s="1"/>
      <c r="E458" s="1"/>
      <c r="F458" s="1"/>
      <c r="G458" s="1"/>
      <c r="H458" s="1"/>
      <c r="I458" s="1"/>
      <c r="J458" s="1"/>
    </row>
    <row r="459" spans="1:10">
      <c r="A459" s="1"/>
      <c r="B459" s="1"/>
      <c r="C459" s="1"/>
      <c r="D459" s="1"/>
      <c r="E459" s="1"/>
      <c r="F459" s="1"/>
      <c r="G459" s="1"/>
      <c r="H459" s="1"/>
      <c r="I459" s="1"/>
      <c r="J459" s="1"/>
    </row>
    <row r="460" spans="1:10">
      <c r="A460" s="1"/>
      <c r="B460" s="1"/>
      <c r="C460" s="1"/>
      <c r="D460" s="1"/>
      <c r="E460" s="1"/>
      <c r="F460" s="1"/>
      <c r="G460" s="1"/>
      <c r="H460" s="1"/>
      <c r="I460" s="1"/>
      <c r="J460" s="1"/>
    </row>
    <row r="461" spans="1:10">
      <c r="A461" s="1"/>
      <c r="B461" s="1"/>
      <c r="C461" s="1"/>
      <c r="D461" s="1"/>
      <c r="E461" s="1"/>
      <c r="F461" s="1"/>
      <c r="G461" s="1"/>
      <c r="H461" s="1"/>
      <c r="I461" s="1"/>
      <c r="J461" s="1"/>
    </row>
    <row r="462" spans="1:10">
      <c r="A462" s="1"/>
      <c r="B462" s="1"/>
      <c r="C462" s="1"/>
      <c r="D462" s="1"/>
      <c r="E462" s="1"/>
      <c r="F462" s="1"/>
      <c r="G462" s="1"/>
      <c r="H462" s="1"/>
      <c r="I462" s="1"/>
      <c r="J462" s="1"/>
    </row>
    <row r="463" spans="1:10">
      <c r="A463" s="1"/>
      <c r="B463" s="1"/>
      <c r="C463" s="1"/>
      <c r="D463" s="1"/>
      <c r="E463" s="1"/>
      <c r="F463" s="1"/>
      <c r="G463" s="1"/>
      <c r="H463" s="1"/>
      <c r="I463" s="1"/>
      <c r="J463" s="1"/>
    </row>
    <row r="464" spans="1:10">
      <c r="A464" s="1"/>
      <c r="B464" s="1"/>
      <c r="C464" s="1"/>
      <c r="D464" s="1"/>
      <c r="E464" s="1"/>
      <c r="F464" s="1"/>
      <c r="G464" s="1"/>
      <c r="H464" s="1"/>
      <c r="I464" s="1"/>
      <c r="J464" s="1"/>
    </row>
    <row r="465" spans="1:10">
      <c r="A465" s="1"/>
      <c r="B465" s="1"/>
      <c r="C465" s="1"/>
      <c r="D465" s="1"/>
      <c r="E465" s="1"/>
      <c r="F465" s="1"/>
      <c r="G465" s="1"/>
      <c r="H465" s="1"/>
      <c r="I465" s="1"/>
      <c r="J465" s="1"/>
    </row>
    <row r="466" spans="1:10">
      <c r="A466" s="1"/>
      <c r="B466" s="1"/>
      <c r="C466" s="1"/>
      <c r="D466" s="1"/>
      <c r="E466" s="1"/>
      <c r="F466" s="1"/>
      <c r="G466" s="1"/>
      <c r="H466" s="1"/>
      <c r="I466" s="1"/>
      <c r="J466" s="1"/>
    </row>
    <row r="467" spans="1:10">
      <c r="A467" s="1"/>
      <c r="B467" s="1"/>
      <c r="C467" s="1"/>
      <c r="D467" s="1"/>
      <c r="E467" s="1"/>
      <c r="F467" s="1"/>
      <c r="G467" s="1"/>
      <c r="H467" s="1"/>
      <c r="I467" s="1"/>
      <c r="J467" s="1"/>
    </row>
    <row r="468" spans="1:10">
      <c r="A468" s="1"/>
      <c r="B468" s="1"/>
      <c r="C468" s="1"/>
      <c r="D468" s="1"/>
      <c r="E468" s="1"/>
      <c r="F468" s="1"/>
      <c r="G468" s="1"/>
      <c r="H468" s="1"/>
      <c r="I468" s="1"/>
      <c r="J468" s="1"/>
    </row>
    <row r="469" spans="1:10">
      <c r="A469" s="1"/>
      <c r="B469" s="1"/>
      <c r="C469" s="1"/>
      <c r="D469" s="1"/>
      <c r="E469" s="1"/>
      <c r="F469" s="1"/>
      <c r="G469" s="1"/>
      <c r="H469" s="1"/>
      <c r="I469" s="1"/>
      <c r="J469" s="1"/>
    </row>
    <row r="470" spans="1:10">
      <c r="A470" s="1"/>
      <c r="B470" s="1"/>
      <c r="C470" s="1"/>
      <c r="D470" s="1"/>
      <c r="E470" s="1"/>
      <c r="F470" s="1"/>
      <c r="G470" s="1"/>
      <c r="H470" s="1"/>
      <c r="I470" s="1"/>
      <c r="J470" s="1"/>
    </row>
    <row r="471" spans="1:10">
      <c r="A471" s="1"/>
      <c r="B471" s="1"/>
      <c r="C471" s="1"/>
      <c r="D471" s="1"/>
      <c r="E471" s="1"/>
      <c r="F471" s="1"/>
      <c r="G471" s="1"/>
      <c r="H471" s="1"/>
      <c r="I471" s="1"/>
      <c r="J471" s="1"/>
    </row>
    <row r="472" spans="1:10">
      <c r="A472" s="1"/>
      <c r="B472" s="1"/>
      <c r="C472" s="1"/>
      <c r="D472" s="1"/>
      <c r="E472" s="1"/>
      <c r="F472" s="1"/>
      <c r="G472" s="1"/>
      <c r="H472" s="1"/>
      <c r="I472" s="1"/>
      <c r="J472" s="1"/>
    </row>
    <row r="473" spans="1:10">
      <c r="A473" s="1"/>
      <c r="B473" s="1"/>
      <c r="C473" s="1"/>
      <c r="D473" s="1"/>
      <c r="E473" s="1"/>
      <c r="F473" s="1"/>
      <c r="G473" s="1"/>
      <c r="H473" s="1"/>
      <c r="I473" s="1"/>
      <c r="J473" s="1"/>
    </row>
    <row r="474" spans="1:10">
      <c r="A474" s="1"/>
      <c r="B474" s="1"/>
      <c r="C474" s="1"/>
      <c r="D474" s="1"/>
      <c r="E474" s="1"/>
      <c r="F474" s="1"/>
      <c r="G474" s="1"/>
      <c r="H474" s="1"/>
      <c r="I474" s="1"/>
      <c r="J474" s="1"/>
    </row>
    <row r="475" spans="1:10">
      <c r="A475" s="1"/>
      <c r="B475" s="1"/>
      <c r="C475" s="1"/>
      <c r="D475" s="1"/>
      <c r="E475" s="1"/>
      <c r="F475" s="1"/>
      <c r="G475" s="1"/>
      <c r="H475" s="1"/>
      <c r="I475" s="1"/>
      <c r="J475" s="1"/>
    </row>
    <row r="476" spans="1:10">
      <c r="A476" s="1"/>
      <c r="B476" s="1"/>
      <c r="C476" s="1"/>
      <c r="D476" s="1"/>
      <c r="E476" s="1"/>
      <c r="F476" s="1"/>
      <c r="G476" s="1"/>
      <c r="H476" s="1"/>
      <c r="I476" s="1"/>
      <c r="J476" s="1"/>
    </row>
    <row r="477" spans="1:10">
      <c r="A477" s="1"/>
      <c r="B477" s="1"/>
      <c r="C477" s="1"/>
      <c r="D477" s="1"/>
      <c r="E477" s="1"/>
      <c r="F477" s="1"/>
      <c r="G477" s="1"/>
      <c r="H477" s="1"/>
      <c r="I477" s="1"/>
      <c r="J477" s="1"/>
    </row>
    <row r="478" spans="1:10">
      <c r="A478" s="1"/>
      <c r="B478" s="1"/>
      <c r="C478" s="1"/>
      <c r="D478" s="1"/>
      <c r="E478" s="1"/>
      <c r="F478" s="1"/>
      <c r="G478" s="1"/>
      <c r="H478" s="1"/>
      <c r="I478" s="1"/>
      <c r="J478" s="1"/>
    </row>
    <row r="479" spans="1:10">
      <c r="A479" s="1"/>
      <c r="B479" s="1"/>
      <c r="C479" s="1"/>
      <c r="D479" s="1"/>
      <c r="E479" s="1"/>
      <c r="F479" s="1"/>
      <c r="G479" s="1"/>
      <c r="H479" s="1"/>
      <c r="I479" s="1"/>
      <c r="J479" s="1"/>
    </row>
    <row r="480" spans="1:10">
      <c r="A480" s="1"/>
      <c r="B480" s="1"/>
      <c r="C480" s="1"/>
      <c r="D480" s="1"/>
      <c r="E480" s="1"/>
      <c r="F480" s="1"/>
      <c r="G480" s="1"/>
      <c r="H480" s="1"/>
      <c r="I480" s="1"/>
      <c r="J480" s="1"/>
    </row>
    <row r="481" spans="1:10">
      <c r="A481" s="1"/>
      <c r="B481" s="1"/>
      <c r="C481" s="1"/>
      <c r="D481" s="1"/>
      <c r="E481" s="1"/>
      <c r="F481" s="1"/>
      <c r="G481" s="1"/>
      <c r="H481" s="1"/>
      <c r="I481" s="1"/>
      <c r="J481" s="1"/>
    </row>
    <row r="482" spans="1:10">
      <c r="A482" s="1"/>
      <c r="B482" s="1"/>
      <c r="C482" s="1"/>
      <c r="D482" s="1"/>
      <c r="E482" s="1"/>
      <c r="F482" s="1"/>
      <c r="G482" s="1"/>
      <c r="H482" s="1"/>
      <c r="I482" s="1"/>
      <c r="J482" s="1"/>
    </row>
    <row r="483" spans="1:10">
      <c r="A483" s="1"/>
      <c r="B483" s="1"/>
      <c r="C483" s="1"/>
      <c r="D483" s="1"/>
      <c r="E483" s="1"/>
      <c r="F483" s="1"/>
      <c r="G483" s="1"/>
      <c r="H483" s="1"/>
      <c r="I483" s="1"/>
      <c r="J483" s="1"/>
    </row>
    <row r="484" spans="1:10">
      <c r="A484" s="1"/>
      <c r="B484" s="1"/>
      <c r="C484" s="1"/>
      <c r="D484" s="1"/>
      <c r="E484" s="1"/>
      <c r="F484" s="1"/>
      <c r="G484" s="1"/>
      <c r="H484" s="1"/>
      <c r="I484" s="1"/>
      <c r="J484" s="1"/>
    </row>
    <row r="485" spans="1:10">
      <c r="A485" s="1"/>
      <c r="B485" s="1"/>
      <c r="C485" s="1"/>
      <c r="D485" s="1"/>
      <c r="E485" s="1"/>
      <c r="F485" s="1"/>
      <c r="G485" s="1"/>
      <c r="H485" s="1"/>
      <c r="I485" s="1"/>
      <c r="J485" s="1"/>
    </row>
    <row r="486" spans="1:10">
      <c r="A486" s="1"/>
      <c r="B486" s="1"/>
      <c r="C486" s="1"/>
      <c r="D486" s="1"/>
      <c r="E486" s="1"/>
      <c r="F486" s="1"/>
      <c r="G486" s="1"/>
      <c r="H486" s="1"/>
      <c r="I486" s="1"/>
      <c r="J486" s="1"/>
    </row>
    <row r="487" spans="1:10">
      <c r="A487" s="1"/>
      <c r="B487" s="1"/>
      <c r="C487" s="1"/>
      <c r="D487" s="1"/>
      <c r="E487" s="1"/>
      <c r="F487" s="1"/>
      <c r="G487" s="1"/>
      <c r="H487" s="1"/>
      <c r="I487" s="1"/>
      <c r="J487" s="1"/>
    </row>
    <row r="488" spans="1:10">
      <c r="A488" s="1"/>
      <c r="B488" s="1"/>
      <c r="C488" s="1"/>
      <c r="D488" s="1"/>
      <c r="E488" s="1"/>
      <c r="F488" s="1"/>
      <c r="G488" s="1"/>
      <c r="H488" s="1"/>
      <c r="I488" s="1"/>
      <c r="J488" s="1"/>
    </row>
    <row r="489" spans="1:10">
      <c r="A489" s="1"/>
      <c r="B489" s="1"/>
      <c r="C489" s="1"/>
      <c r="D489" s="1"/>
      <c r="E489" s="1"/>
      <c r="F489" s="1"/>
      <c r="G489" s="1"/>
      <c r="H489" s="1"/>
      <c r="I489" s="1"/>
      <c r="J489" s="1"/>
    </row>
    <row r="490" spans="1:10">
      <c r="A490" s="1"/>
      <c r="B490" s="1"/>
      <c r="C490" s="1"/>
      <c r="D490" s="1"/>
      <c r="E490" s="1"/>
      <c r="F490" s="1"/>
      <c r="G490" s="1"/>
      <c r="H490" s="1"/>
      <c r="I490" s="1"/>
      <c r="J490" s="1"/>
    </row>
    <row r="491" spans="1:10">
      <c r="A491" s="1"/>
      <c r="B491" s="1"/>
      <c r="C491" s="1"/>
      <c r="D491" s="1"/>
      <c r="E491" s="1"/>
      <c r="F491" s="1"/>
      <c r="G491" s="1"/>
      <c r="H491" s="1"/>
      <c r="I491" s="1"/>
      <c r="J491" s="1"/>
    </row>
    <row r="492" spans="1:10">
      <c r="A492" s="1"/>
      <c r="B492" s="1"/>
      <c r="C492" s="1"/>
      <c r="D492" s="1"/>
      <c r="E492" s="1"/>
      <c r="F492" s="1"/>
      <c r="G492" s="1"/>
      <c r="H492" s="1"/>
      <c r="I492" s="1"/>
      <c r="J492" s="1"/>
    </row>
    <row r="493" spans="1:10">
      <c r="A493" s="1"/>
      <c r="B493" s="1"/>
      <c r="C493" s="1"/>
      <c r="D493" s="1"/>
      <c r="E493" s="1"/>
      <c r="F493" s="1"/>
      <c r="G493" s="1"/>
      <c r="H493" s="1"/>
      <c r="I493" s="1"/>
      <c r="J493" s="1"/>
    </row>
    <row r="494" spans="1:10">
      <c r="A494" s="1"/>
      <c r="B494" s="1"/>
      <c r="C494" s="1"/>
      <c r="D494" s="1"/>
      <c r="E494" s="1"/>
      <c r="F494" s="1"/>
      <c r="G494" s="1"/>
      <c r="H494" s="1"/>
      <c r="I494" s="1"/>
      <c r="J494" s="1"/>
    </row>
    <row r="495" spans="1:10">
      <c r="A495" s="1"/>
      <c r="B495" s="1"/>
      <c r="C495" s="1"/>
      <c r="D495" s="1"/>
      <c r="E495" s="1"/>
      <c r="F495" s="1"/>
      <c r="G495" s="1"/>
      <c r="H495" s="1"/>
      <c r="I495" s="1"/>
      <c r="J495" s="1"/>
    </row>
    <row r="496" spans="1:10">
      <c r="A496" s="1"/>
      <c r="B496" s="1"/>
      <c r="C496" s="1"/>
      <c r="D496" s="1"/>
      <c r="E496" s="1"/>
      <c r="F496" s="1"/>
      <c r="G496" s="1"/>
      <c r="H496" s="1"/>
      <c r="I496" s="1"/>
      <c r="J496" s="1"/>
    </row>
    <row r="497" spans="1:10">
      <c r="A497" s="1"/>
      <c r="B497" s="1"/>
      <c r="C497" s="1"/>
      <c r="D497" s="1"/>
      <c r="E497" s="1"/>
      <c r="F497" s="1"/>
      <c r="G497" s="1"/>
      <c r="H497" s="1"/>
      <c r="I497" s="1"/>
      <c r="J497" s="1"/>
    </row>
    <row r="498" spans="1:10">
      <c r="A498" s="1"/>
      <c r="B498" s="1"/>
      <c r="C498" s="1"/>
      <c r="D498" s="1"/>
      <c r="E498" s="1"/>
      <c r="F498" s="1"/>
      <c r="G498" s="1"/>
      <c r="H498" s="1"/>
      <c r="I498" s="1"/>
      <c r="J498" s="1"/>
    </row>
    <row r="499" spans="1:10">
      <c r="A499" s="1"/>
      <c r="B499" s="1"/>
      <c r="C499" s="1"/>
      <c r="D499" s="1"/>
      <c r="E499" s="1"/>
      <c r="F499" s="1"/>
      <c r="G499" s="1"/>
      <c r="H499" s="1"/>
      <c r="I499" s="1"/>
      <c r="J499" s="1"/>
    </row>
    <row r="500" spans="1:10">
      <c r="A500" s="1"/>
      <c r="B500" s="1"/>
      <c r="C500" s="1"/>
      <c r="D500" s="1"/>
      <c r="E500" s="1"/>
      <c r="F500" s="1"/>
      <c r="G500" s="1"/>
      <c r="H500" s="1"/>
      <c r="I500" s="1"/>
      <c r="J500" s="1"/>
    </row>
    <row r="501" spans="1:10">
      <c r="A501" s="1"/>
      <c r="B501" s="1"/>
      <c r="C501" s="1"/>
      <c r="D501" s="1"/>
      <c r="E501" s="1"/>
      <c r="F501" s="1"/>
      <c r="G501" s="1"/>
      <c r="H501" s="1"/>
      <c r="I501" s="1"/>
      <c r="J501" s="1"/>
    </row>
    <row r="502" spans="1:10">
      <c r="A502" s="1"/>
      <c r="B502" s="1"/>
      <c r="C502" s="1"/>
      <c r="D502" s="1"/>
      <c r="E502" s="1"/>
      <c r="F502" s="1"/>
      <c r="G502" s="1"/>
      <c r="H502" s="1"/>
      <c r="I502" s="1"/>
      <c r="J502" s="1"/>
    </row>
    <row r="503" spans="1:10">
      <c r="A503" s="1"/>
      <c r="B503" s="1"/>
      <c r="C503" s="1"/>
      <c r="D503" s="1"/>
      <c r="E503" s="1"/>
      <c r="F503" s="1"/>
      <c r="G503" s="1"/>
      <c r="H503" s="1"/>
      <c r="I503" s="1"/>
      <c r="J503" s="1"/>
    </row>
    <row r="504" spans="1:10">
      <c r="A504" s="1"/>
      <c r="B504" s="1"/>
      <c r="C504" s="1"/>
      <c r="D504" s="1"/>
      <c r="E504" s="1"/>
      <c r="F504" s="1"/>
      <c r="G504" s="1"/>
      <c r="H504" s="1"/>
      <c r="I504" s="1"/>
      <c r="J504" s="1"/>
    </row>
    <row r="505" spans="1:10">
      <c r="A505" s="1"/>
      <c r="B505" s="1"/>
      <c r="C505" s="1"/>
      <c r="D505" s="1"/>
      <c r="E505" s="1"/>
      <c r="F505" s="1"/>
      <c r="G505" s="1"/>
      <c r="H505" s="1"/>
      <c r="I505" s="1"/>
      <c r="J505" s="1"/>
    </row>
    <row r="506" spans="1:10">
      <c r="A506" s="1"/>
      <c r="B506" s="1"/>
      <c r="C506" s="1"/>
      <c r="D506" s="1"/>
      <c r="E506" s="1"/>
      <c r="F506" s="1"/>
      <c r="G506" s="1"/>
      <c r="H506" s="1"/>
      <c r="I506" s="1"/>
      <c r="J506" s="1"/>
    </row>
    <row r="507" spans="1:10">
      <c r="A507" s="1"/>
      <c r="B507" s="1"/>
      <c r="C507" s="1"/>
      <c r="D507" s="1"/>
      <c r="E507" s="1"/>
      <c r="F507" s="1"/>
      <c r="G507" s="1"/>
      <c r="H507" s="1"/>
      <c r="I507" s="1"/>
      <c r="J507" s="1"/>
    </row>
    <row r="508" spans="1:10">
      <c r="A508" s="1"/>
      <c r="B508" s="1"/>
      <c r="C508" s="1"/>
      <c r="D508" s="1"/>
      <c r="E508" s="1"/>
      <c r="F508" s="1"/>
      <c r="G508" s="1"/>
      <c r="H508" s="1"/>
      <c r="I508" s="1"/>
      <c r="J508" s="1"/>
    </row>
    <row r="509" spans="1:10">
      <c r="A509" s="1"/>
      <c r="B509" s="1"/>
      <c r="C509" s="1"/>
      <c r="D509" s="1"/>
      <c r="E509" s="1"/>
      <c r="F509" s="1"/>
      <c r="G509" s="1"/>
      <c r="H509" s="1"/>
      <c r="I509" s="1"/>
      <c r="J509" s="1"/>
    </row>
    <row r="510" spans="1:10">
      <c r="A510" s="1"/>
      <c r="B510" s="1"/>
      <c r="C510" s="1"/>
      <c r="D510" s="1"/>
      <c r="E510" s="1"/>
      <c r="F510" s="1"/>
      <c r="G510" s="1"/>
      <c r="H510" s="1"/>
      <c r="I510" s="1"/>
      <c r="J510" s="1"/>
    </row>
    <row r="511" spans="1:10">
      <c r="A511" s="1"/>
      <c r="B511" s="1"/>
      <c r="C511" s="1"/>
      <c r="D511" s="1"/>
      <c r="E511" s="1"/>
      <c r="F511" s="1"/>
      <c r="G511" s="1"/>
      <c r="H511" s="1"/>
      <c r="I511" s="1"/>
      <c r="J511" s="1"/>
    </row>
    <row r="512" spans="1:10">
      <c r="A512" s="1"/>
      <c r="B512" s="1"/>
      <c r="C512" s="1"/>
      <c r="D512" s="1"/>
      <c r="E512" s="1"/>
      <c r="F512" s="1"/>
      <c r="G512" s="1"/>
      <c r="H512" s="1"/>
      <c r="I512" s="1"/>
      <c r="J512" s="1"/>
    </row>
    <row r="513" spans="1:10">
      <c r="A513" s="1"/>
      <c r="B513" s="1"/>
      <c r="C513" s="1"/>
      <c r="D513" s="1"/>
      <c r="E513" s="1"/>
      <c r="F513" s="1"/>
      <c r="G513" s="1"/>
      <c r="H513" s="1"/>
      <c r="I513" s="1"/>
      <c r="J513" s="1"/>
    </row>
    <row r="514" spans="1:10">
      <c r="A514" s="1"/>
      <c r="B514" s="1"/>
      <c r="C514" s="1"/>
      <c r="D514" s="1"/>
      <c r="E514" s="1"/>
      <c r="F514" s="1"/>
      <c r="G514" s="1"/>
      <c r="H514" s="1"/>
      <c r="I514" s="1"/>
      <c r="J514" s="1"/>
    </row>
    <row r="515" spans="1:10">
      <c r="A515" s="1"/>
      <c r="B515" s="1"/>
      <c r="C515" s="1"/>
      <c r="D515" s="1"/>
      <c r="E515" s="1"/>
      <c r="F515" s="1"/>
      <c r="G515" s="1"/>
      <c r="H515" s="1"/>
      <c r="I515" s="1"/>
      <c r="J515" s="1"/>
    </row>
    <row r="516" spans="1:10">
      <c r="A516" s="1"/>
      <c r="B516" s="1"/>
      <c r="C516" s="1"/>
      <c r="D516" s="1"/>
      <c r="E516" s="1"/>
      <c r="F516" s="1"/>
      <c r="G516" s="1"/>
      <c r="H516" s="1"/>
      <c r="I516" s="1"/>
      <c r="J516" s="1"/>
    </row>
    <row r="517" spans="1:10">
      <c r="A517" s="1"/>
      <c r="B517" s="1"/>
      <c r="C517" s="1"/>
      <c r="D517" s="1"/>
      <c r="E517" s="1"/>
      <c r="F517" s="1"/>
      <c r="G517" s="1"/>
      <c r="H517" s="1"/>
      <c r="I517" s="1"/>
      <c r="J517" s="1"/>
    </row>
    <row r="518" spans="1:10">
      <c r="A518" s="1"/>
      <c r="B518" s="1"/>
      <c r="C518" s="1"/>
      <c r="D518" s="1"/>
      <c r="E518" s="1"/>
      <c r="F518" s="1"/>
      <c r="G518" s="1"/>
      <c r="H518" s="1"/>
      <c r="I518" s="1"/>
      <c r="J518" s="1"/>
    </row>
    <row r="519" spans="1:10">
      <c r="A519" s="1"/>
      <c r="B519" s="1"/>
      <c r="C519" s="1"/>
      <c r="D519" s="1"/>
      <c r="E519" s="1"/>
      <c r="F519" s="1"/>
      <c r="G519" s="1"/>
      <c r="H519" s="1"/>
      <c r="I519" s="1"/>
      <c r="J519" s="1"/>
    </row>
    <row r="520" spans="1:10">
      <c r="A520" s="1"/>
      <c r="B520" s="1"/>
      <c r="C520" s="1"/>
      <c r="D520" s="1"/>
      <c r="E520" s="1"/>
      <c r="F520" s="1"/>
      <c r="G520" s="1"/>
      <c r="H520" s="1"/>
      <c r="I520" s="1"/>
      <c r="J520" s="1"/>
    </row>
    <row r="521" spans="1:10">
      <c r="A521" s="1"/>
      <c r="B521" s="1"/>
      <c r="C521" s="1"/>
      <c r="D521" s="1"/>
      <c r="E521" s="1"/>
      <c r="F521" s="1"/>
      <c r="G521" s="1"/>
      <c r="H521" s="1"/>
      <c r="I521" s="1"/>
      <c r="J521" s="1"/>
    </row>
    <row r="522" spans="1:10">
      <c r="A522" s="1"/>
      <c r="B522" s="1"/>
      <c r="C522" s="1"/>
      <c r="D522" s="1"/>
      <c r="E522" s="1"/>
      <c r="F522" s="1"/>
      <c r="G522" s="1"/>
      <c r="H522" s="1"/>
      <c r="I522" s="1"/>
      <c r="J522" s="1"/>
    </row>
    <row r="523" spans="1:10">
      <c r="A523" s="1"/>
      <c r="B523" s="1"/>
      <c r="C523" s="1"/>
      <c r="D523" s="1"/>
      <c r="E523" s="1"/>
      <c r="F523" s="1"/>
      <c r="G523" s="1"/>
      <c r="H523" s="1"/>
      <c r="I523" s="1"/>
      <c r="J523" s="1"/>
    </row>
    <row r="524" spans="1:10">
      <c r="A524" s="1"/>
      <c r="B524" s="1"/>
      <c r="C524" s="1"/>
      <c r="D524" s="1"/>
      <c r="E524" s="1"/>
      <c r="F524" s="1"/>
      <c r="G524" s="1"/>
      <c r="H524" s="1"/>
      <c r="I524" s="1"/>
      <c r="J524" s="1"/>
    </row>
    <row r="525" spans="1:10">
      <c r="A525" s="1"/>
      <c r="B525" s="1"/>
      <c r="C525" s="1"/>
      <c r="D525" s="1"/>
      <c r="E525" s="1"/>
      <c r="F525" s="1"/>
      <c r="G525" s="1"/>
      <c r="H525" s="1"/>
      <c r="I525" s="1"/>
      <c r="J525" s="1"/>
    </row>
    <row r="526" spans="1:10">
      <c r="A526" s="1"/>
      <c r="B526" s="1"/>
      <c r="C526" s="1"/>
      <c r="D526" s="1"/>
      <c r="E526" s="1"/>
      <c r="F526" s="1"/>
      <c r="G526" s="1"/>
      <c r="H526" s="1"/>
      <c r="I526" s="1"/>
      <c r="J526" s="1"/>
    </row>
    <row r="527" spans="1:10">
      <c r="A527" s="1"/>
      <c r="B527" s="1"/>
      <c r="C527" s="1"/>
      <c r="D527" s="1"/>
      <c r="E527" s="1"/>
      <c r="F527" s="1"/>
      <c r="G527" s="1"/>
      <c r="H527" s="1"/>
      <c r="I527" s="1"/>
      <c r="J527" s="1"/>
    </row>
    <row r="528" spans="1:10">
      <c r="A528" s="1"/>
      <c r="B528" s="1"/>
      <c r="C528" s="1"/>
      <c r="D528" s="1"/>
      <c r="E528" s="1"/>
      <c r="F528" s="1"/>
      <c r="G528" s="1"/>
      <c r="H528" s="1"/>
      <c r="I528" s="1"/>
      <c r="J528" s="1"/>
    </row>
    <row r="529" spans="1:10">
      <c r="A529" s="1"/>
      <c r="B529" s="1"/>
      <c r="C529" s="1"/>
      <c r="D529" s="1"/>
      <c r="E529" s="1"/>
      <c r="F529" s="1"/>
      <c r="G529" s="1"/>
      <c r="H529" s="1"/>
      <c r="I529" s="1"/>
      <c r="J529" s="1"/>
    </row>
    <row r="530" spans="1:10">
      <c r="A530" s="1"/>
      <c r="B530" s="1"/>
      <c r="C530" s="1"/>
      <c r="D530" s="1"/>
      <c r="E530" s="1"/>
      <c r="F530" s="1"/>
      <c r="G530" s="1"/>
      <c r="H530" s="1"/>
      <c r="I530" s="1"/>
      <c r="J530" s="1"/>
    </row>
    <row r="531" spans="1:10">
      <c r="A531" s="1"/>
      <c r="B531" s="1"/>
      <c r="C531" s="1"/>
      <c r="D531" s="1"/>
      <c r="E531" s="1"/>
      <c r="F531" s="1"/>
      <c r="G531" s="1"/>
      <c r="H531" s="1"/>
      <c r="I531" s="1"/>
      <c r="J531" s="1"/>
    </row>
    <row r="532" spans="1:10">
      <c r="A532" s="1"/>
      <c r="B532" s="1"/>
      <c r="C532" s="1"/>
      <c r="D532" s="1"/>
      <c r="E532" s="1"/>
      <c r="F532" s="1"/>
      <c r="G532" s="1"/>
      <c r="H532" s="1"/>
      <c r="I532" s="1"/>
      <c r="J532" s="1"/>
    </row>
    <row r="533" spans="1:10">
      <c r="A533" s="1"/>
      <c r="B533" s="1"/>
      <c r="C533" s="1"/>
      <c r="D533" s="1"/>
      <c r="E533" s="1"/>
      <c r="F533" s="1"/>
      <c r="G533" s="1"/>
      <c r="H533" s="1"/>
      <c r="I533" s="1"/>
      <c r="J533" s="1"/>
    </row>
    <row r="534" spans="1:10">
      <c r="A534" s="1"/>
      <c r="B534" s="1"/>
      <c r="C534" s="1"/>
      <c r="D534" s="1"/>
      <c r="E534" s="1"/>
      <c r="F534" s="1"/>
      <c r="G534" s="1"/>
      <c r="H534" s="1"/>
      <c r="I534" s="1"/>
      <c r="J534" s="1"/>
    </row>
    <row r="535" spans="1:10">
      <c r="A535" s="1"/>
      <c r="B535" s="1"/>
      <c r="C535" s="1"/>
      <c r="D535" s="1"/>
      <c r="E535" s="1"/>
      <c r="F535" s="1"/>
      <c r="G535" s="1"/>
      <c r="H535" s="1"/>
      <c r="I535" s="1"/>
      <c r="J535" s="1"/>
    </row>
    <row r="536" spans="1:10">
      <c r="A536" s="1"/>
      <c r="B536" s="1"/>
      <c r="C536" s="1"/>
      <c r="D536" s="1"/>
      <c r="E536" s="1"/>
      <c r="F536" s="1"/>
      <c r="G536" s="1"/>
      <c r="H536" s="1"/>
      <c r="I536" s="1"/>
      <c r="J536" s="1"/>
    </row>
    <row r="537" spans="1:10">
      <c r="A537" s="1"/>
      <c r="B537" s="1"/>
      <c r="C537" s="1"/>
      <c r="D537" s="1"/>
      <c r="E537" s="1"/>
      <c r="F537" s="1"/>
      <c r="G537" s="1"/>
      <c r="H537" s="1"/>
      <c r="I537" s="1"/>
      <c r="J537" s="1"/>
    </row>
    <row r="538" spans="1:10">
      <c r="A538" s="1"/>
      <c r="B538" s="1"/>
      <c r="C538" s="1"/>
      <c r="D538" s="1"/>
      <c r="E538" s="1"/>
      <c r="F538" s="1"/>
      <c r="G538" s="1"/>
      <c r="H538" s="1"/>
      <c r="I538" s="1"/>
      <c r="J538" s="1"/>
    </row>
    <row r="539" spans="1:10">
      <c r="A539" s="1"/>
      <c r="B539" s="1"/>
      <c r="C539" s="1"/>
      <c r="D539" s="1"/>
      <c r="E539" s="1"/>
      <c r="F539" s="1"/>
      <c r="G539" s="1"/>
      <c r="H539" s="1"/>
      <c r="I539" s="1"/>
      <c r="J539" s="1"/>
    </row>
    <row r="540" spans="1:10">
      <c r="A540" s="1"/>
      <c r="B540" s="1"/>
      <c r="C540" s="1"/>
      <c r="D540" s="1"/>
      <c r="E540" s="1"/>
      <c r="F540" s="1"/>
      <c r="G540" s="1"/>
      <c r="H540" s="1"/>
      <c r="I540" s="1"/>
      <c r="J540" s="1"/>
    </row>
    <row r="541" spans="1:10">
      <c r="A541" s="1"/>
      <c r="B541" s="1"/>
      <c r="C541" s="1"/>
      <c r="D541" s="1"/>
      <c r="E541" s="1"/>
      <c r="F541" s="1"/>
      <c r="G541" s="1"/>
      <c r="H541" s="1"/>
      <c r="I541" s="1"/>
      <c r="J541" s="1"/>
    </row>
    <row r="542" spans="1:10">
      <c r="A542" s="1"/>
      <c r="B542" s="1"/>
      <c r="C542" s="1"/>
      <c r="D542" s="1"/>
      <c r="E542" s="1"/>
      <c r="F542" s="1"/>
      <c r="G542" s="1"/>
      <c r="H542" s="1"/>
      <c r="I542" s="1"/>
      <c r="J542" s="1"/>
    </row>
    <row r="543" spans="1:10">
      <c r="A543" s="1"/>
      <c r="B543" s="1"/>
      <c r="C543" s="1"/>
      <c r="D543" s="1"/>
      <c r="E543" s="1"/>
      <c r="F543" s="1"/>
      <c r="G543" s="1"/>
      <c r="H543" s="1"/>
      <c r="I543" s="1"/>
      <c r="J543" s="1"/>
    </row>
    <row r="544" spans="1:10">
      <c r="A544" s="1"/>
      <c r="B544" s="1"/>
      <c r="C544" s="1"/>
      <c r="D544" s="1"/>
      <c r="E544" s="1"/>
      <c r="F544" s="1"/>
      <c r="G544" s="1"/>
      <c r="H544" s="1"/>
      <c r="I544" s="1"/>
      <c r="J544" s="1"/>
    </row>
    <row r="545" spans="1:10">
      <c r="A545" s="1"/>
      <c r="B545" s="1"/>
      <c r="C545" s="1"/>
      <c r="D545" s="1"/>
      <c r="E545" s="1"/>
      <c r="F545" s="1"/>
      <c r="G545" s="1"/>
      <c r="H545" s="1"/>
      <c r="I545" s="1"/>
      <c r="J545" s="1"/>
    </row>
    <row r="546" spans="1:10">
      <c r="A546" s="1"/>
      <c r="B546" s="1"/>
      <c r="C546" s="1"/>
      <c r="D546" s="1"/>
      <c r="E546" s="1"/>
      <c r="F546" s="1"/>
      <c r="G546" s="1"/>
      <c r="H546" s="1"/>
      <c r="I546" s="1"/>
      <c r="J546" s="1"/>
    </row>
    <row r="547" spans="1:10">
      <c r="A547" s="1"/>
      <c r="B547" s="1"/>
      <c r="C547" s="1"/>
      <c r="D547" s="1"/>
      <c r="E547" s="1"/>
      <c r="F547" s="1"/>
      <c r="G547" s="1"/>
      <c r="H547" s="1"/>
      <c r="I547" s="1"/>
      <c r="J547" s="1"/>
    </row>
    <row r="548" spans="1:10">
      <c r="A548" s="1"/>
      <c r="B548" s="1"/>
      <c r="C548" s="1"/>
      <c r="D548" s="1"/>
      <c r="E548" s="1"/>
      <c r="F548" s="1"/>
      <c r="G548" s="1"/>
      <c r="H548" s="1"/>
      <c r="I548" s="1"/>
      <c r="J548" s="1"/>
    </row>
    <row r="549" spans="1:10">
      <c r="A549" s="1"/>
      <c r="B549" s="1"/>
      <c r="C549" s="1"/>
      <c r="D549" s="1"/>
      <c r="E549" s="1"/>
      <c r="F549" s="1"/>
      <c r="G549" s="1"/>
      <c r="H549" s="1"/>
      <c r="I549" s="1"/>
      <c r="J549" s="1"/>
    </row>
    <row r="550" spans="1:10">
      <c r="A550" s="1"/>
      <c r="B550" s="1"/>
      <c r="C550" s="1"/>
      <c r="D550" s="1"/>
      <c r="E550" s="1"/>
      <c r="F550" s="1"/>
      <c r="G550" s="1"/>
      <c r="H550" s="1"/>
      <c r="I550" s="1"/>
      <c r="J550" s="1"/>
    </row>
    <row r="551" spans="1:10">
      <c r="A551" s="1"/>
      <c r="B551" s="1"/>
      <c r="C551" s="1"/>
      <c r="D551" s="1"/>
      <c r="E551" s="1"/>
      <c r="F551" s="1"/>
      <c r="G551" s="1"/>
      <c r="H551" s="1"/>
      <c r="I551" s="1"/>
      <c r="J551" s="1"/>
    </row>
    <row r="552" spans="1:10">
      <c r="A552" s="1"/>
      <c r="B552" s="1"/>
      <c r="C552" s="1"/>
      <c r="D552" s="1"/>
      <c r="E552" s="1"/>
      <c r="F552" s="1"/>
      <c r="G552" s="1"/>
      <c r="H552" s="1"/>
      <c r="I552" s="1"/>
      <c r="J552" s="1"/>
    </row>
    <row r="553" spans="1:10">
      <c r="A553" s="1"/>
      <c r="B553" s="1"/>
      <c r="C553" s="1"/>
      <c r="D553" s="1"/>
      <c r="E553" s="1"/>
      <c r="F553" s="1"/>
      <c r="G553" s="1"/>
      <c r="H553" s="1"/>
      <c r="I553" s="1"/>
      <c r="J553" s="1"/>
    </row>
    <row r="554" spans="1:10">
      <c r="A554" s="1"/>
      <c r="B554" s="1"/>
      <c r="C554" s="1"/>
      <c r="D554" s="1"/>
      <c r="E554" s="1"/>
      <c r="F554" s="1"/>
      <c r="G554" s="1"/>
      <c r="H554" s="1"/>
      <c r="I554" s="1"/>
      <c r="J554" s="1"/>
    </row>
    <row r="555" spans="1:10">
      <c r="A555" s="1"/>
      <c r="B555" s="1"/>
      <c r="C555" s="1"/>
      <c r="D555" s="1"/>
      <c r="E555" s="1"/>
      <c r="F555" s="1"/>
      <c r="G555" s="1"/>
      <c r="H555" s="1"/>
      <c r="I555" s="1"/>
      <c r="J555" s="1"/>
    </row>
    <row r="556" spans="1:10">
      <c r="A556" s="1"/>
      <c r="B556" s="1"/>
      <c r="C556" s="1"/>
      <c r="D556" s="1"/>
      <c r="E556" s="1"/>
      <c r="F556" s="1"/>
      <c r="G556" s="1"/>
      <c r="H556" s="1"/>
      <c r="I556" s="1"/>
      <c r="J556" s="1"/>
    </row>
    <row r="557" spans="1:10">
      <c r="A557" s="1"/>
      <c r="B557" s="1"/>
      <c r="C557" s="1"/>
      <c r="D557" s="1"/>
      <c r="E557" s="1"/>
      <c r="F557" s="1"/>
      <c r="G557" s="1"/>
      <c r="H557" s="1"/>
      <c r="I557" s="1"/>
      <c r="J557" s="1"/>
    </row>
    <row r="558" spans="1:10">
      <c r="A558" s="1"/>
      <c r="B558" s="1"/>
      <c r="C558" s="1"/>
      <c r="D558" s="1"/>
      <c r="E558" s="1"/>
      <c r="F558" s="1"/>
      <c r="G558" s="1"/>
      <c r="H558" s="1"/>
      <c r="I558" s="1"/>
      <c r="J558" s="1"/>
    </row>
    <row r="559" spans="1:10">
      <c r="A559" s="1"/>
      <c r="B559" s="1"/>
      <c r="C559" s="1"/>
      <c r="D559" s="1"/>
      <c r="E559" s="1"/>
      <c r="F559" s="1"/>
      <c r="G559" s="1"/>
      <c r="H559" s="1"/>
      <c r="I559" s="1"/>
      <c r="J559" s="1"/>
    </row>
    <row r="560" spans="1:10">
      <c r="A560" s="1"/>
      <c r="B560" s="1"/>
      <c r="C560" s="1"/>
      <c r="D560" s="1"/>
      <c r="E560" s="1"/>
      <c r="F560" s="1"/>
      <c r="G560" s="1"/>
      <c r="H560" s="1"/>
      <c r="I560" s="1"/>
      <c r="J560" s="1"/>
    </row>
    <row r="561" spans="1:10">
      <c r="A561" s="1"/>
      <c r="B561" s="1"/>
      <c r="C561" s="1"/>
      <c r="D561" s="1"/>
      <c r="E561" s="1"/>
      <c r="F561" s="1"/>
      <c r="G561" s="1"/>
      <c r="H561" s="1"/>
      <c r="I561" s="1"/>
      <c r="J561" s="1"/>
    </row>
    <row r="562" spans="1:10">
      <c r="A562" s="1"/>
      <c r="B562" s="1"/>
      <c r="C562" s="1"/>
      <c r="D562" s="1"/>
      <c r="E562" s="1"/>
      <c r="F562" s="1"/>
      <c r="G562" s="1"/>
      <c r="H562" s="1"/>
      <c r="I562" s="1"/>
      <c r="J562" s="1"/>
    </row>
    <row r="563" spans="1:10">
      <c r="A563" s="1"/>
      <c r="B563" s="1"/>
      <c r="C563" s="1"/>
      <c r="D563" s="1"/>
      <c r="E563" s="1"/>
      <c r="F563" s="1"/>
      <c r="G563" s="1"/>
      <c r="H563" s="1"/>
      <c r="I563" s="1"/>
      <c r="J563" s="1"/>
    </row>
    <row r="564" spans="1:10">
      <c r="A564" s="1"/>
      <c r="B564" s="1"/>
      <c r="C564" s="1"/>
      <c r="D564" s="1"/>
      <c r="E564" s="1"/>
      <c r="F564" s="1"/>
      <c r="G564" s="1"/>
      <c r="H564" s="1"/>
      <c r="I564" s="1"/>
      <c r="J564" s="1"/>
    </row>
    <row r="565" spans="1:10">
      <c r="A565" s="1"/>
      <c r="B565" s="1"/>
      <c r="C565" s="1"/>
      <c r="D565" s="1"/>
      <c r="E565" s="1"/>
      <c r="F565" s="1"/>
      <c r="G565" s="1"/>
      <c r="H565" s="1"/>
      <c r="I565" s="1"/>
      <c r="J565" s="1"/>
    </row>
    <row r="566" spans="1:10">
      <c r="A566" s="1"/>
      <c r="B566" s="1"/>
      <c r="C566" s="1"/>
      <c r="D566" s="1"/>
      <c r="E566" s="1"/>
      <c r="F566" s="1"/>
      <c r="G566" s="1"/>
      <c r="H566" s="1"/>
      <c r="I566" s="1"/>
      <c r="J566" s="1"/>
    </row>
    <row r="567" spans="1:10">
      <c r="A567" s="1"/>
      <c r="B567" s="1"/>
      <c r="C567" s="1"/>
      <c r="D567" s="1"/>
      <c r="E567" s="1"/>
      <c r="F567" s="1"/>
      <c r="G567" s="1"/>
      <c r="H567" s="1"/>
      <c r="I567" s="1"/>
      <c r="J567" s="1"/>
    </row>
    <row r="568" spans="1:10">
      <c r="A568" s="1"/>
      <c r="B568" s="1"/>
      <c r="C568" s="1"/>
      <c r="D568" s="1"/>
      <c r="E568" s="1"/>
      <c r="F568" s="1"/>
      <c r="G568" s="1"/>
      <c r="H568" s="1"/>
      <c r="I568" s="1"/>
      <c r="J568" s="1"/>
    </row>
    <row r="569" spans="1:10">
      <c r="A569" s="1"/>
      <c r="B569" s="1"/>
      <c r="C569" s="1"/>
      <c r="D569" s="1"/>
      <c r="E569" s="1"/>
      <c r="F569" s="1"/>
      <c r="G569" s="1"/>
      <c r="H569" s="1"/>
      <c r="I569" s="1"/>
      <c r="J569" s="1"/>
    </row>
    <row r="570" spans="1:10">
      <c r="A570" s="1"/>
      <c r="B570" s="1"/>
      <c r="C570" s="1"/>
      <c r="D570" s="1"/>
      <c r="E570" s="1"/>
      <c r="F570" s="1"/>
      <c r="G570" s="1"/>
      <c r="H570" s="1"/>
      <c r="I570" s="1"/>
      <c r="J570" s="1"/>
    </row>
    <row r="571" spans="1:10">
      <c r="A571" s="1"/>
      <c r="B571" s="1"/>
      <c r="C571" s="1"/>
      <c r="D571" s="1"/>
      <c r="E571" s="1"/>
      <c r="F571" s="1"/>
      <c r="G571" s="1"/>
      <c r="H571" s="1"/>
      <c r="I571" s="1"/>
      <c r="J571" s="1"/>
    </row>
    <row r="572" spans="1:10">
      <c r="A572" s="1"/>
      <c r="B572" s="1"/>
      <c r="C572" s="1"/>
      <c r="D572" s="1"/>
      <c r="E572" s="1"/>
      <c r="F572" s="1"/>
      <c r="G572" s="1"/>
      <c r="H572" s="1"/>
      <c r="I572" s="1"/>
      <c r="J572" s="1"/>
    </row>
    <row r="573" spans="1:10">
      <c r="A573" s="1"/>
      <c r="B573" s="1"/>
      <c r="C573" s="1"/>
      <c r="D573" s="1"/>
      <c r="E573" s="1"/>
      <c r="F573" s="1"/>
      <c r="G573" s="1"/>
      <c r="H573" s="1"/>
      <c r="I573" s="1"/>
      <c r="J573" s="1"/>
    </row>
    <row r="574" spans="1:10">
      <c r="A574" s="1"/>
      <c r="B574" s="1"/>
      <c r="C574" s="1"/>
      <c r="D574" s="1"/>
      <c r="E574" s="1"/>
      <c r="F574" s="1"/>
      <c r="G574" s="1"/>
      <c r="H574" s="1"/>
      <c r="I574" s="1"/>
      <c r="J574" s="1"/>
    </row>
    <row r="575" spans="1:10">
      <c r="A575" s="1"/>
      <c r="B575" s="1"/>
      <c r="C575" s="1"/>
      <c r="D575" s="1"/>
      <c r="E575" s="1"/>
      <c r="F575" s="1"/>
      <c r="G575" s="1"/>
      <c r="H575" s="1"/>
      <c r="I575" s="1"/>
      <c r="J575" s="1"/>
    </row>
    <row r="576" spans="1:10">
      <c r="A576" s="1"/>
      <c r="B576" s="1"/>
      <c r="C576" s="1"/>
      <c r="D576" s="1"/>
      <c r="E576" s="1"/>
      <c r="F576" s="1"/>
      <c r="G576" s="1"/>
      <c r="H576" s="1"/>
      <c r="I576" s="1"/>
      <c r="J576" s="1"/>
    </row>
    <row r="577" spans="1:10">
      <c r="A577" s="1"/>
      <c r="B577" s="1"/>
      <c r="C577" s="1"/>
      <c r="D577" s="1"/>
      <c r="E577" s="1"/>
      <c r="F577" s="1"/>
      <c r="G577" s="1"/>
      <c r="H577" s="1"/>
      <c r="I577" s="1"/>
      <c r="J577" s="1"/>
    </row>
    <row r="578" spans="1:10">
      <c r="A578" s="1"/>
      <c r="B578" s="1"/>
      <c r="C578" s="1"/>
      <c r="D578" s="1"/>
      <c r="E578" s="1"/>
      <c r="F578" s="1"/>
      <c r="G578" s="1"/>
      <c r="H578" s="1"/>
      <c r="I578" s="1"/>
      <c r="J578" s="1"/>
    </row>
    <row r="579" spans="1:10">
      <c r="A579" s="1"/>
      <c r="B579" s="1"/>
      <c r="C579" s="1"/>
      <c r="D579" s="1"/>
      <c r="E579" s="1"/>
      <c r="F579" s="1"/>
      <c r="G579" s="1"/>
      <c r="H579" s="1"/>
      <c r="I579" s="1"/>
      <c r="J579" s="1"/>
    </row>
    <row r="580" spans="1:10">
      <c r="A580" s="1"/>
      <c r="B580" s="1"/>
      <c r="C580" s="1"/>
      <c r="D580" s="1"/>
      <c r="E580" s="1"/>
      <c r="F580" s="1"/>
      <c r="G580" s="1"/>
      <c r="H580" s="1"/>
      <c r="I580" s="1"/>
      <c r="J580" s="1"/>
    </row>
    <row r="581" spans="1:10">
      <c r="A581" s="1"/>
      <c r="B581" s="1"/>
      <c r="C581" s="1"/>
      <c r="D581" s="1"/>
      <c r="E581" s="1"/>
      <c r="F581" s="1"/>
      <c r="G581" s="1"/>
      <c r="H581" s="1"/>
      <c r="I581" s="1"/>
      <c r="J581" s="1"/>
    </row>
    <row r="582" spans="1:10">
      <c r="A582" s="1"/>
      <c r="B582" s="1"/>
      <c r="C582" s="1"/>
      <c r="D582" s="1"/>
      <c r="E582" s="1"/>
      <c r="F582" s="1"/>
      <c r="G582" s="1"/>
      <c r="H582" s="1"/>
      <c r="I582" s="1"/>
      <c r="J582" s="1"/>
    </row>
    <row r="583" spans="1:10">
      <c r="A583" s="1"/>
      <c r="B583" s="1"/>
      <c r="C583" s="1"/>
      <c r="D583" s="1"/>
      <c r="E583" s="1"/>
      <c r="F583" s="1"/>
      <c r="G583" s="1"/>
      <c r="H583" s="1"/>
      <c r="I583" s="1"/>
      <c r="J583" s="1"/>
    </row>
    <row r="584" spans="1:10">
      <c r="A584" s="1"/>
      <c r="B584" s="1"/>
      <c r="C584" s="1"/>
      <c r="D584" s="1"/>
      <c r="E584" s="1"/>
      <c r="F584" s="1"/>
      <c r="G584" s="1"/>
      <c r="H584" s="1"/>
      <c r="I584" s="1"/>
      <c r="J584" s="1"/>
    </row>
    <row r="585" spans="1:10">
      <c r="A585" s="1"/>
      <c r="B585" s="1"/>
      <c r="C585" s="1"/>
      <c r="D585" s="1"/>
      <c r="E585" s="1"/>
      <c r="F585" s="1"/>
      <c r="G585" s="1"/>
      <c r="H585" s="1"/>
      <c r="I585" s="1"/>
      <c r="J585" s="1"/>
    </row>
    <row r="586" spans="1:10">
      <c r="A586" s="1"/>
      <c r="B586" s="1"/>
      <c r="C586" s="1"/>
      <c r="D586" s="1"/>
      <c r="E586" s="1"/>
      <c r="F586" s="1"/>
      <c r="G586" s="1"/>
      <c r="H586" s="1"/>
      <c r="I586" s="1"/>
      <c r="J586" s="1"/>
    </row>
    <row r="587" spans="1:10">
      <c r="A587" s="1"/>
      <c r="B587" s="1"/>
      <c r="C587" s="1"/>
      <c r="D587" s="1"/>
      <c r="E587" s="1"/>
      <c r="F587" s="1"/>
      <c r="G587" s="1"/>
      <c r="H587" s="1"/>
      <c r="I587" s="1"/>
      <c r="J587" s="1"/>
    </row>
    <row r="588" spans="1:10">
      <c r="A588" s="1"/>
      <c r="B588" s="1"/>
      <c r="C588" s="1"/>
      <c r="D588" s="1"/>
      <c r="E588" s="1"/>
      <c r="F588" s="1"/>
      <c r="G588" s="1"/>
      <c r="H588" s="1"/>
      <c r="I588" s="1"/>
      <c r="J588" s="1"/>
    </row>
    <row r="589" spans="1:10">
      <c r="A589" s="1"/>
      <c r="B589" s="1"/>
      <c r="C589" s="1"/>
      <c r="D589" s="1"/>
      <c r="E589" s="1"/>
      <c r="F589" s="1"/>
      <c r="G589" s="1"/>
      <c r="H589" s="1"/>
      <c r="I589" s="1"/>
      <c r="J589" s="1"/>
    </row>
    <row r="590" spans="1:10">
      <c r="A590" s="1"/>
      <c r="B590" s="1"/>
      <c r="C590" s="1"/>
      <c r="D590" s="1"/>
      <c r="E590" s="1"/>
      <c r="F590" s="1"/>
      <c r="G590" s="1"/>
      <c r="H590" s="1"/>
      <c r="I590" s="1"/>
      <c r="J590" s="1"/>
    </row>
    <row r="591" spans="1:10">
      <c r="A591" s="1"/>
      <c r="B591" s="1"/>
      <c r="C591" s="1"/>
      <c r="D591" s="1"/>
      <c r="E591" s="1"/>
      <c r="F591" s="1"/>
      <c r="G591" s="1"/>
      <c r="H591" s="1"/>
      <c r="I591" s="1"/>
      <c r="J591" s="1"/>
    </row>
    <row r="592" spans="1:10">
      <c r="A592" s="1"/>
      <c r="B592" s="1"/>
      <c r="C592" s="1"/>
      <c r="D592" s="1"/>
      <c r="E592" s="1"/>
      <c r="F592" s="1"/>
      <c r="G592" s="1"/>
      <c r="H592" s="1"/>
      <c r="I592" s="1"/>
      <c r="J592" s="1"/>
    </row>
    <row r="593" spans="1:10">
      <c r="A593" s="1"/>
      <c r="B593" s="1"/>
      <c r="C593" s="1"/>
      <c r="D593" s="1"/>
      <c r="E593" s="1"/>
      <c r="F593" s="1"/>
      <c r="G593" s="1"/>
      <c r="H593" s="1"/>
      <c r="I593" s="1"/>
      <c r="J593" s="1"/>
    </row>
    <row r="594" spans="1:10">
      <c r="A594" s="1"/>
      <c r="B594" s="1"/>
      <c r="C594" s="1"/>
      <c r="D594" s="1"/>
      <c r="E594" s="1"/>
      <c r="F594" s="1"/>
      <c r="G594" s="1"/>
      <c r="H594" s="1"/>
      <c r="I594" s="1"/>
      <c r="J594" s="1"/>
    </row>
    <row r="595" spans="1:10">
      <c r="A595" s="1"/>
      <c r="B595" s="1"/>
      <c r="C595" s="1"/>
      <c r="D595" s="1"/>
      <c r="E595" s="1"/>
      <c r="F595" s="1"/>
      <c r="G595" s="1"/>
      <c r="H595" s="1"/>
      <c r="I595" s="1"/>
      <c r="J595" s="1"/>
    </row>
    <row r="596" spans="1:10">
      <c r="A596" s="1"/>
      <c r="B596" s="1"/>
      <c r="C596" s="1"/>
      <c r="D596" s="1"/>
      <c r="E596" s="1"/>
      <c r="F596" s="1"/>
      <c r="G596" s="1"/>
      <c r="H596" s="1"/>
      <c r="I596" s="1"/>
      <c r="J596" s="1"/>
    </row>
    <row r="597" spans="1:10">
      <c r="A597" s="1"/>
      <c r="B597" s="1"/>
      <c r="C597" s="1"/>
      <c r="D597" s="1"/>
      <c r="E597" s="1"/>
      <c r="F597" s="1"/>
      <c r="G597" s="1"/>
      <c r="H597" s="1"/>
      <c r="I597" s="1"/>
      <c r="J597" s="1"/>
    </row>
    <row r="598" spans="1:10">
      <c r="A598" s="1"/>
      <c r="B598" s="1"/>
      <c r="C598" s="1"/>
      <c r="D598" s="1"/>
      <c r="E598" s="1"/>
      <c r="F598" s="1"/>
      <c r="G598" s="1"/>
      <c r="H598" s="1"/>
      <c r="I598" s="1"/>
      <c r="J598" s="1"/>
    </row>
    <row r="599" spans="1:10">
      <c r="A599" s="1"/>
      <c r="B599" s="1"/>
      <c r="C599" s="1"/>
      <c r="D599" s="1"/>
      <c r="E599" s="1"/>
      <c r="F599" s="1"/>
      <c r="G599" s="1"/>
      <c r="H599" s="1"/>
      <c r="I599" s="1"/>
      <c r="J599" s="1"/>
    </row>
    <row r="600" spans="1:10">
      <c r="A600" s="1"/>
      <c r="B600" s="1"/>
      <c r="C600" s="1"/>
      <c r="D600" s="1"/>
      <c r="E600" s="1"/>
      <c r="F600" s="1"/>
      <c r="G600" s="1"/>
      <c r="H600" s="1"/>
      <c r="I600" s="1"/>
      <c r="J600" s="1"/>
    </row>
    <row r="601" spans="1:10">
      <c r="A601" s="1"/>
      <c r="B601" s="1"/>
      <c r="C601" s="1"/>
      <c r="D601" s="1"/>
      <c r="E601" s="1"/>
      <c r="F601" s="1"/>
      <c r="G601" s="1"/>
      <c r="H601" s="1"/>
      <c r="I601" s="1"/>
      <c r="J601" s="1"/>
    </row>
    <row r="602" spans="1:10">
      <c r="A602" s="1"/>
      <c r="B602" s="1"/>
      <c r="C602" s="1"/>
      <c r="D602" s="1"/>
      <c r="E602" s="1"/>
      <c r="F602" s="1"/>
      <c r="G602" s="1"/>
      <c r="H602" s="1"/>
      <c r="I602" s="1"/>
      <c r="J602" s="1"/>
    </row>
    <row r="603" spans="1:10">
      <c r="A603" s="1"/>
      <c r="B603" s="1"/>
      <c r="C603" s="1"/>
      <c r="D603" s="1"/>
      <c r="E603" s="1"/>
      <c r="F603" s="1"/>
      <c r="G603" s="1"/>
      <c r="H603" s="1"/>
      <c r="I603" s="1"/>
      <c r="J603" s="1"/>
    </row>
    <row r="604" spans="1:10">
      <c r="A604" s="1"/>
      <c r="B604" s="1"/>
      <c r="C604" s="1"/>
      <c r="D604" s="1"/>
      <c r="E604" s="1"/>
      <c r="F604" s="1"/>
      <c r="G604" s="1"/>
      <c r="H604" s="1"/>
      <c r="I604" s="1"/>
      <c r="J604" s="1"/>
    </row>
    <row r="605" spans="1:10">
      <c r="A605" s="1"/>
      <c r="B605" s="1"/>
      <c r="C605" s="1"/>
      <c r="D605" s="1"/>
      <c r="E605" s="1"/>
      <c r="F605" s="1"/>
      <c r="G605" s="1"/>
      <c r="H605" s="1"/>
      <c r="I605" s="1"/>
      <c r="J605" s="1"/>
    </row>
    <row r="606" spans="1:10">
      <c r="A606" s="1"/>
      <c r="B606" s="1"/>
      <c r="C606" s="1"/>
      <c r="D606" s="1"/>
      <c r="E606" s="1"/>
      <c r="F606" s="1"/>
      <c r="G606" s="1"/>
      <c r="H606" s="1"/>
      <c r="I606" s="1"/>
      <c r="J606" s="1"/>
    </row>
    <row r="607" spans="1:10">
      <c r="A607" s="1"/>
      <c r="B607" s="1"/>
      <c r="C607" s="1"/>
      <c r="D607" s="1"/>
      <c r="E607" s="1"/>
      <c r="F607" s="1"/>
      <c r="G607" s="1"/>
      <c r="H607" s="1"/>
      <c r="I607" s="1"/>
      <c r="J607" s="1"/>
    </row>
    <row r="608" spans="1:10">
      <c r="A608" s="1"/>
      <c r="B608" s="1"/>
      <c r="C608" s="1"/>
      <c r="D608" s="1"/>
      <c r="E608" s="1"/>
      <c r="F608" s="1"/>
      <c r="G608" s="1"/>
      <c r="H608" s="1"/>
      <c r="I608" s="1"/>
      <c r="J608" s="1"/>
    </row>
    <row r="609" spans="1:10">
      <c r="A609" s="1"/>
      <c r="B609" s="1"/>
      <c r="C609" s="1"/>
      <c r="D609" s="1"/>
      <c r="E609" s="1"/>
      <c r="F609" s="1"/>
      <c r="G609" s="1"/>
      <c r="H609" s="1"/>
      <c r="I609" s="1"/>
      <c r="J609" s="1"/>
    </row>
    <row r="610" spans="1:10">
      <c r="A610" s="1"/>
      <c r="B610" s="1"/>
      <c r="C610" s="1"/>
      <c r="D610" s="1"/>
      <c r="E610" s="1"/>
      <c r="F610" s="1"/>
      <c r="G610" s="1"/>
      <c r="H610" s="1"/>
      <c r="I610" s="1"/>
      <c r="J610" s="1"/>
    </row>
    <row r="611" spans="1:10">
      <c r="A611" s="1"/>
      <c r="B611" s="1"/>
      <c r="C611" s="1"/>
      <c r="D611" s="1"/>
      <c r="E611" s="1"/>
      <c r="F611" s="1"/>
      <c r="G611" s="1"/>
      <c r="H611" s="1"/>
      <c r="I611" s="1"/>
      <c r="J611" s="1"/>
    </row>
    <row r="612" spans="1:10">
      <c r="A612" s="1"/>
      <c r="B612" s="1"/>
      <c r="C612" s="1"/>
      <c r="D612" s="1"/>
      <c r="E612" s="1"/>
      <c r="F612" s="1"/>
      <c r="G612" s="1"/>
      <c r="H612" s="1"/>
      <c r="I612" s="1"/>
      <c r="J612" s="1"/>
    </row>
    <row r="613" spans="1:10">
      <c r="A613" s="1"/>
      <c r="B613" s="1"/>
      <c r="C613" s="1"/>
      <c r="D613" s="1"/>
      <c r="E613" s="1"/>
      <c r="F613" s="1"/>
      <c r="G613" s="1"/>
      <c r="H613" s="1"/>
      <c r="I613" s="1"/>
      <c r="J613" s="1"/>
    </row>
    <row r="614" spans="1:10">
      <c r="A614" s="1"/>
      <c r="B614" s="1"/>
      <c r="C614" s="1"/>
      <c r="D614" s="1"/>
      <c r="E614" s="1"/>
      <c r="F614" s="1"/>
      <c r="G614" s="1"/>
      <c r="H614" s="1"/>
      <c r="I614" s="1"/>
      <c r="J614" s="1"/>
    </row>
    <row r="615" spans="1:10">
      <c r="A615" s="1"/>
      <c r="B615" s="1"/>
      <c r="C615" s="1"/>
      <c r="D615" s="1"/>
      <c r="E615" s="1"/>
      <c r="F615" s="1"/>
      <c r="G615" s="1"/>
      <c r="H615" s="1"/>
      <c r="I615" s="1"/>
      <c r="J615" s="1"/>
    </row>
    <row r="616" spans="1:10">
      <c r="A616" s="1"/>
      <c r="B616" s="1"/>
      <c r="C616" s="1"/>
      <c r="D616" s="1"/>
      <c r="E616" s="1"/>
      <c r="F616" s="1"/>
      <c r="G616" s="1"/>
      <c r="H616" s="1"/>
      <c r="I616" s="1"/>
      <c r="J616" s="1"/>
    </row>
    <row r="617" spans="1:10">
      <c r="A617" s="1"/>
      <c r="B617" s="1"/>
      <c r="C617" s="1"/>
      <c r="D617" s="1"/>
      <c r="E617" s="1"/>
      <c r="F617" s="1"/>
      <c r="G617" s="1"/>
      <c r="H617" s="1"/>
      <c r="I617" s="1"/>
      <c r="J617" s="1"/>
    </row>
    <row r="618" spans="1:10">
      <c r="A618" s="1"/>
      <c r="B618" s="1"/>
      <c r="C618" s="1"/>
      <c r="D618" s="1"/>
      <c r="E618" s="1"/>
      <c r="F618" s="1"/>
      <c r="G618" s="1"/>
      <c r="H618" s="1"/>
      <c r="I618" s="1"/>
      <c r="J618" s="1"/>
    </row>
    <row r="619" spans="1:10">
      <c r="A619" s="1"/>
      <c r="B619" s="1"/>
      <c r="C619" s="1"/>
      <c r="D619" s="1"/>
      <c r="E619" s="1"/>
      <c r="F619" s="1"/>
      <c r="G619" s="1"/>
      <c r="H619" s="1"/>
      <c r="I619" s="1"/>
      <c r="J619" s="1"/>
    </row>
    <row r="620" spans="1:10">
      <c r="A620" s="1"/>
      <c r="B620" s="1"/>
      <c r="C620" s="1"/>
      <c r="D620" s="1"/>
      <c r="E620" s="1"/>
      <c r="F620" s="1"/>
      <c r="G620" s="1"/>
      <c r="H620" s="1"/>
      <c r="I620" s="1"/>
      <c r="J620" s="1"/>
    </row>
    <row r="621" spans="1:10">
      <c r="A621" s="1"/>
      <c r="B621" s="1"/>
      <c r="C621" s="1"/>
      <c r="D621" s="1"/>
      <c r="E621" s="1"/>
      <c r="F621" s="1"/>
      <c r="G621" s="1"/>
      <c r="H621" s="1"/>
      <c r="I621" s="1"/>
      <c r="J621" s="1"/>
    </row>
    <row r="622" spans="1:10">
      <c r="A622" s="1"/>
      <c r="B622" s="1"/>
      <c r="C622" s="1"/>
      <c r="D622" s="1"/>
      <c r="E622" s="1"/>
      <c r="F622" s="1"/>
      <c r="G622" s="1"/>
      <c r="H622" s="1"/>
      <c r="I622" s="1"/>
      <c r="J622" s="1"/>
    </row>
    <row r="623" spans="1:10">
      <c r="A623" s="1"/>
      <c r="B623" s="1"/>
      <c r="C623" s="1"/>
      <c r="D623" s="1"/>
      <c r="E623" s="1"/>
      <c r="F623" s="1"/>
      <c r="G623" s="1"/>
      <c r="H623" s="1"/>
      <c r="I623" s="1"/>
      <c r="J623" s="1"/>
    </row>
    <row r="624" spans="1:10">
      <c r="A624" s="1"/>
      <c r="B624" s="1"/>
      <c r="C624" s="1"/>
      <c r="D624" s="1"/>
      <c r="E624" s="1"/>
      <c r="F624" s="1"/>
      <c r="G624" s="1"/>
      <c r="H624" s="1"/>
      <c r="I624" s="1"/>
      <c r="J624" s="1"/>
    </row>
    <row r="625" spans="1:10">
      <c r="A625" s="1"/>
      <c r="B625" s="1"/>
      <c r="C625" s="1"/>
      <c r="D625" s="1"/>
      <c r="E625" s="1"/>
      <c r="F625" s="1"/>
      <c r="G625" s="1"/>
      <c r="H625" s="1"/>
      <c r="I625" s="1"/>
      <c r="J625" s="1"/>
    </row>
    <row r="626" spans="1:10">
      <c r="A626" s="1"/>
      <c r="B626" s="1"/>
      <c r="C626" s="1"/>
      <c r="D626" s="1"/>
      <c r="E626" s="1"/>
      <c r="F626" s="1"/>
      <c r="G626" s="1"/>
      <c r="H626" s="1"/>
      <c r="I626" s="1"/>
      <c r="J626" s="1"/>
    </row>
    <row r="627" spans="1:10">
      <c r="A627" s="1"/>
      <c r="B627" s="1"/>
      <c r="C627" s="1"/>
      <c r="D627" s="1"/>
      <c r="E627" s="1"/>
      <c r="F627" s="1"/>
      <c r="G627" s="1"/>
      <c r="H627" s="1"/>
      <c r="I627" s="1"/>
      <c r="J627" s="1"/>
    </row>
    <row r="628" spans="1:10">
      <c r="A628" s="1"/>
      <c r="B628" s="1"/>
      <c r="C628" s="1"/>
      <c r="D628" s="1"/>
      <c r="E628" s="1"/>
      <c r="F628" s="1"/>
      <c r="G628" s="1"/>
      <c r="H628" s="1"/>
      <c r="I628" s="1"/>
      <c r="J628" s="1"/>
    </row>
    <row r="629" spans="1:10">
      <c r="A629" s="1"/>
      <c r="B629" s="1"/>
      <c r="C629" s="1"/>
      <c r="D629" s="1"/>
      <c r="E629" s="1"/>
      <c r="F629" s="1"/>
      <c r="G629" s="1"/>
      <c r="H629" s="1"/>
      <c r="I629" s="1"/>
      <c r="J629" s="1"/>
    </row>
    <row r="630" spans="1:10">
      <c r="A630" s="1"/>
      <c r="B630" s="1"/>
      <c r="C630" s="1"/>
      <c r="D630" s="1"/>
      <c r="E630" s="1"/>
      <c r="F630" s="1"/>
      <c r="G630" s="1"/>
      <c r="H630" s="1"/>
      <c r="I630" s="1"/>
      <c r="J630" s="1"/>
    </row>
    <row r="631" spans="1:10">
      <c r="A631" s="1"/>
      <c r="B631" s="1"/>
      <c r="C631" s="1"/>
      <c r="D631" s="1"/>
      <c r="E631" s="1"/>
      <c r="F631" s="1"/>
      <c r="G631" s="1"/>
      <c r="H631" s="1"/>
      <c r="I631" s="1"/>
      <c r="J631" s="1"/>
    </row>
    <row r="632" spans="1:10">
      <c r="A632" s="1"/>
      <c r="B632" s="1"/>
      <c r="C632" s="1"/>
      <c r="D632" s="1"/>
      <c r="E632" s="1"/>
      <c r="F632" s="1"/>
      <c r="G632" s="1"/>
      <c r="H632" s="1"/>
      <c r="I632" s="1"/>
      <c r="J632" s="1"/>
    </row>
    <row r="633" spans="1:10">
      <c r="A633" s="1"/>
      <c r="B633" s="1"/>
      <c r="C633" s="1"/>
      <c r="D633" s="1"/>
      <c r="E633" s="1"/>
      <c r="F633" s="1"/>
      <c r="G633" s="1"/>
      <c r="H633" s="1"/>
      <c r="I633" s="1"/>
      <c r="J633" s="1"/>
    </row>
    <row r="634" spans="1:10">
      <c r="A634" s="1"/>
      <c r="B634" s="1"/>
      <c r="C634" s="1"/>
      <c r="D634" s="1"/>
      <c r="E634" s="1"/>
      <c r="F634" s="1"/>
      <c r="G634" s="1"/>
      <c r="H634" s="1"/>
      <c r="I634" s="1"/>
      <c r="J634" s="1"/>
    </row>
    <row r="635" spans="1:10">
      <c r="A635" s="1"/>
      <c r="B635" s="1"/>
      <c r="C635" s="1"/>
      <c r="D635" s="1"/>
      <c r="E635" s="1"/>
      <c r="F635" s="1"/>
      <c r="G635" s="1"/>
      <c r="H635" s="1"/>
      <c r="I635" s="1"/>
      <c r="J635" s="1"/>
    </row>
    <row r="636" spans="1:10">
      <c r="A636" s="1"/>
      <c r="B636" s="1"/>
      <c r="C636" s="1"/>
      <c r="D636" s="1"/>
      <c r="E636" s="1"/>
      <c r="F636" s="1"/>
      <c r="G636" s="1"/>
      <c r="H636" s="1"/>
      <c r="I636" s="1"/>
      <c r="J636" s="1"/>
    </row>
    <row r="637" spans="1:10">
      <c r="A637" s="1"/>
      <c r="B637" s="1"/>
      <c r="C637" s="1"/>
      <c r="D637" s="1"/>
      <c r="E637" s="1"/>
      <c r="F637" s="1"/>
      <c r="G637" s="1"/>
      <c r="H637" s="1"/>
      <c r="I637" s="1"/>
      <c r="J637" s="1"/>
    </row>
    <row r="638" spans="1:10">
      <c r="A638" s="1"/>
      <c r="B638" s="1"/>
      <c r="C638" s="1"/>
      <c r="D638" s="1"/>
      <c r="E638" s="1"/>
      <c r="F638" s="1"/>
      <c r="G638" s="1"/>
      <c r="H638" s="1"/>
      <c r="I638" s="1"/>
      <c r="J638" s="1"/>
    </row>
    <row r="639" spans="1:10">
      <c r="A639" s="1"/>
      <c r="B639" s="1"/>
      <c r="C639" s="1"/>
      <c r="D639" s="1"/>
      <c r="E639" s="1"/>
      <c r="F639" s="1"/>
      <c r="G639" s="1"/>
      <c r="H639" s="1"/>
      <c r="I639" s="1"/>
      <c r="J639" s="1"/>
    </row>
    <row r="640" spans="1:10">
      <c r="A640" s="1"/>
      <c r="B640" s="1"/>
      <c r="C640" s="1"/>
      <c r="D640" s="1"/>
      <c r="E640" s="1"/>
      <c r="F640" s="1"/>
      <c r="G640" s="1"/>
      <c r="H640" s="1"/>
      <c r="I640" s="1"/>
      <c r="J640" s="1"/>
    </row>
    <row r="641" spans="1:10">
      <c r="A641" s="1"/>
      <c r="B641" s="1"/>
      <c r="C641" s="1"/>
      <c r="D641" s="1"/>
      <c r="E641" s="1"/>
      <c r="F641" s="1"/>
      <c r="G641" s="1"/>
      <c r="H641" s="1"/>
      <c r="I641" s="1"/>
      <c r="J641" s="1"/>
    </row>
    <row r="642" spans="1:10">
      <c r="A642" s="1"/>
      <c r="B642" s="1"/>
      <c r="C642" s="1"/>
      <c r="D642" s="1"/>
      <c r="E642" s="1"/>
      <c r="F642" s="1"/>
      <c r="G642" s="1"/>
      <c r="H642" s="1"/>
      <c r="I642" s="1"/>
      <c r="J642" s="1"/>
    </row>
    <row r="643" spans="1:10">
      <c r="A643" s="1"/>
      <c r="B643" s="1"/>
      <c r="C643" s="1"/>
      <c r="D643" s="1"/>
      <c r="E643" s="1"/>
      <c r="F643" s="1"/>
      <c r="G643" s="1"/>
      <c r="H643" s="1"/>
      <c r="I643" s="1"/>
      <c r="J643" s="1"/>
    </row>
    <row r="644" spans="1:10">
      <c r="A644" s="1"/>
      <c r="B644" s="1"/>
      <c r="C644" s="1"/>
      <c r="D644" s="1"/>
      <c r="E644" s="1"/>
      <c r="F644" s="1"/>
      <c r="G644" s="1"/>
      <c r="H644" s="1"/>
      <c r="I644" s="1"/>
      <c r="J644" s="1"/>
    </row>
    <row r="645" spans="1:10">
      <c r="A645" s="1"/>
      <c r="B645" s="1"/>
      <c r="C645" s="1"/>
      <c r="D645" s="1"/>
      <c r="E645" s="1"/>
      <c r="F645" s="1"/>
      <c r="G645" s="1"/>
      <c r="H645" s="1"/>
      <c r="I645" s="1"/>
      <c r="J645" s="1"/>
    </row>
    <row r="646" spans="1:10">
      <c r="A646" s="1"/>
      <c r="B646" s="1"/>
      <c r="C646" s="1"/>
      <c r="D646" s="1"/>
      <c r="E646" s="1"/>
      <c r="F646" s="1"/>
      <c r="G646" s="1"/>
      <c r="H646" s="1"/>
      <c r="I646" s="1"/>
      <c r="J646" s="1"/>
    </row>
    <row r="647" spans="1:10">
      <c r="A647" s="1"/>
      <c r="B647" s="1"/>
      <c r="C647" s="1"/>
      <c r="D647" s="1"/>
      <c r="E647" s="1"/>
      <c r="F647" s="1"/>
      <c r="G647" s="1"/>
      <c r="H647" s="1"/>
      <c r="I647" s="1"/>
      <c r="J647" s="1"/>
    </row>
    <row r="648" spans="1:10">
      <c r="A648" s="1"/>
      <c r="B648" s="1"/>
      <c r="C648" s="1"/>
      <c r="D648" s="1"/>
      <c r="E648" s="1"/>
      <c r="F648" s="1"/>
      <c r="G648" s="1"/>
      <c r="H648" s="1"/>
      <c r="I648" s="1"/>
      <c r="J648" s="1"/>
    </row>
    <row r="649" spans="1:10">
      <c r="A649" s="1"/>
      <c r="B649" s="1"/>
      <c r="C649" s="1"/>
      <c r="D649" s="1"/>
      <c r="E649" s="1"/>
      <c r="F649" s="1"/>
      <c r="G649" s="1"/>
      <c r="H649" s="1"/>
      <c r="I649" s="1"/>
      <c r="J649" s="1"/>
    </row>
    <row r="650" spans="1:10">
      <c r="A650" s="1"/>
      <c r="B650" s="1"/>
      <c r="C650" s="1"/>
      <c r="D650" s="1"/>
      <c r="E650" s="1"/>
      <c r="F650" s="1"/>
      <c r="G650" s="1"/>
      <c r="H650" s="1"/>
      <c r="I650" s="1"/>
      <c r="J650" s="1"/>
    </row>
    <row r="651" spans="1:10">
      <c r="A651" s="1"/>
      <c r="B651" s="1"/>
      <c r="C651" s="1"/>
      <c r="D651" s="1"/>
      <c r="E651" s="1"/>
      <c r="F651" s="1"/>
      <c r="G651" s="1"/>
      <c r="H651" s="1"/>
      <c r="I651" s="1"/>
      <c r="J651" s="1"/>
    </row>
    <row r="652" spans="1:10">
      <c r="A652" s="1"/>
      <c r="B652" s="1"/>
      <c r="C652" s="1"/>
      <c r="D652" s="1"/>
      <c r="E652" s="1"/>
      <c r="F652" s="1"/>
      <c r="G652" s="1"/>
      <c r="H652" s="1"/>
      <c r="I652" s="1"/>
      <c r="J652" s="1"/>
    </row>
    <row r="653" spans="1:10">
      <c r="A653" s="1"/>
      <c r="B653" s="1"/>
      <c r="C653" s="1"/>
      <c r="D653" s="1"/>
      <c r="E653" s="1"/>
      <c r="F653" s="1"/>
      <c r="G653" s="1"/>
      <c r="H653" s="1"/>
      <c r="I653" s="1"/>
      <c r="J653" s="1"/>
    </row>
    <row r="654" spans="1:10">
      <c r="A654" s="1"/>
      <c r="B654" s="1"/>
      <c r="C654" s="1"/>
      <c r="D654" s="1"/>
      <c r="E654" s="1"/>
      <c r="F654" s="1"/>
      <c r="G654" s="1"/>
      <c r="H654" s="1"/>
      <c r="I654" s="1"/>
      <c r="J654" s="1"/>
    </row>
    <row r="655" spans="1:10">
      <c r="A655" s="1"/>
      <c r="B655" s="1"/>
      <c r="C655" s="1"/>
      <c r="D655" s="1"/>
      <c r="E655" s="1"/>
      <c r="F655" s="1"/>
      <c r="G655" s="1"/>
      <c r="H655" s="1"/>
      <c r="I655" s="1"/>
      <c r="J655" s="1"/>
    </row>
    <row r="656" spans="1:10">
      <c r="A656" s="1"/>
      <c r="B656" s="1"/>
      <c r="C656" s="1"/>
      <c r="D656" s="1"/>
      <c r="E656" s="1"/>
      <c r="F656" s="1"/>
      <c r="G656" s="1"/>
      <c r="H656" s="1"/>
      <c r="I656" s="1"/>
      <c r="J656" s="1"/>
    </row>
    <row r="657" spans="1:10">
      <c r="A657" s="1"/>
      <c r="B657" s="1"/>
      <c r="C657" s="1"/>
      <c r="D657" s="1"/>
      <c r="E657" s="1"/>
      <c r="F657" s="1"/>
      <c r="G657" s="1"/>
      <c r="H657" s="1"/>
      <c r="I657" s="1"/>
      <c r="J657" s="1"/>
    </row>
    <row r="658" spans="1:10">
      <c r="A658" s="1"/>
      <c r="B658" s="1"/>
      <c r="C658" s="1"/>
      <c r="D658" s="1"/>
      <c r="E658" s="1"/>
      <c r="F658" s="1"/>
      <c r="G658" s="1"/>
      <c r="H658" s="1"/>
      <c r="I658" s="1"/>
      <c r="J658" s="1"/>
    </row>
    <row r="659" spans="1:10">
      <c r="A659" s="1"/>
      <c r="B659" s="1"/>
      <c r="C659" s="1"/>
      <c r="D659" s="1"/>
      <c r="E659" s="1"/>
      <c r="F659" s="1"/>
      <c r="G659" s="1"/>
      <c r="H659" s="1"/>
      <c r="I659" s="1"/>
      <c r="J659" s="1"/>
    </row>
    <row r="660" spans="1:10">
      <c r="A660" s="1"/>
      <c r="B660" s="1"/>
      <c r="C660" s="1"/>
      <c r="D660" s="1"/>
      <c r="E660" s="1"/>
      <c r="F660" s="1"/>
      <c r="G660" s="1"/>
      <c r="H660" s="1"/>
      <c r="I660" s="1"/>
      <c r="J660" s="1"/>
    </row>
    <row r="661" spans="1:10">
      <c r="A661" s="1"/>
      <c r="B661" s="1"/>
      <c r="C661" s="1"/>
      <c r="D661" s="1"/>
      <c r="E661" s="1"/>
      <c r="F661" s="1"/>
      <c r="G661" s="1"/>
      <c r="H661" s="1"/>
      <c r="I661" s="1"/>
      <c r="J661" s="1"/>
    </row>
    <row r="662" spans="1:10">
      <c r="A662" s="1"/>
      <c r="B662" s="1"/>
      <c r="C662" s="1"/>
      <c r="D662" s="1"/>
      <c r="E662" s="1"/>
      <c r="F662" s="1"/>
      <c r="G662" s="1"/>
      <c r="H662" s="1"/>
      <c r="I662" s="1"/>
      <c r="J662" s="1"/>
    </row>
    <row r="663" spans="1:10">
      <c r="A663" s="1"/>
      <c r="B663" s="1"/>
      <c r="C663" s="1"/>
      <c r="D663" s="1"/>
      <c r="E663" s="1"/>
      <c r="F663" s="1"/>
      <c r="G663" s="1"/>
      <c r="H663" s="1"/>
      <c r="I663" s="1"/>
      <c r="J663" s="1"/>
    </row>
    <row r="664" spans="1:10">
      <c r="A664" s="1"/>
      <c r="B664" s="1"/>
      <c r="C664" s="1"/>
      <c r="D664" s="1"/>
      <c r="E664" s="1"/>
      <c r="F664" s="1"/>
      <c r="G664" s="1"/>
      <c r="H664" s="1"/>
      <c r="I664" s="1"/>
      <c r="J664" s="1"/>
    </row>
    <row r="665" spans="1:10">
      <c r="A665" s="1"/>
      <c r="B665" s="1"/>
      <c r="C665" s="1"/>
      <c r="D665" s="1"/>
      <c r="E665" s="1"/>
      <c r="F665" s="1"/>
      <c r="G665" s="1"/>
      <c r="H665" s="1"/>
      <c r="I665" s="1"/>
      <c r="J665" s="1"/>
    </row>
    <row r="666" spans="1:10">
      <c r="A666" s="1"/>
      <c r="B666" s="1"/>
      <c r="C666" s="1"/>
      <c r="D666" s="1"/>
      <c r="E666" s="1"/>
      <c r="F666" s="1"/>
      <c r="G666" s="1"/>
      <c r="H666" s="1"/>
      <c r="I666" s="1"/>
      <c r="J666" s="1"/>
    </row>
    <row r="667" spans="1:10">
      <c r="A667" s="1"/>
      <c r="B667" s="1"/>
      <c r="C667" s="1"/>
      <c r="D667" s="1"/>
      <c r="E667" s="1"/>
      <c r="F667" s="1"/>
      <c r="G667" s="1"/>
      <c r="H667" s="1"/>
      <c r="I667" s="1"/>
      <c r="J667" s="1"/>
    </row>
    <row r="668" spans="1:10">
      <c r="A668" s="1"/>
      <c r="B668" s="1"/>
      <c r="C668" s="1"/>
      <c r="D668" s="1"/>
      <c r="E668" s="1"/>
      <c r="F668" s="1"/>
      <c r="G668" s="1"/>
      <c r="H668" s="1"/>
      <c r="I668" s="1"/>
      <c r="J668" s="1"/>
    </row>
    <row r="669" spans="1:10">
      <c r="A669" s="1"/>
      <c r="B669" s="1"/>
      <c r="C669" s="1"/>
      <c r="D669" s="1"/>
      <c r="E669" s="1"/>
      <c r="F669" s="1"/>
      <c r="G669" s="1"/>
      <c r="H669" s="1"/>
      <c r="I669" s="1"/>
      <c r="J669" s="1"/>
    </row>
    <row r="670" spans="1:10">
      <c r="A670" s="1"/>
      <c r="B670" s="1"/>
      <c r="C670" s="1"/>
      <c r="D670" s="1"/>
      <c r="E670" s="1"/>
      <c r="F670" s="1"/>
      <c r="G670" s="1"/>
      <c r="H670" s="1"/>
      <c r="I670" s="1"/>
      <c r="J670" s="1"/>
    </row>
    <row r="671" spans="1:10">
      <c r="A671" s="1"/>
      <c r="B671" s="1"/>
      <c r="C671" s="1"/>
      <c r="D671" s="1"/>
      <c r="E671" s="1"/>
      <c r="F671" s="1"/>
      <c r="G671" s="1"/>
      <c r="H671" s="1"/>
      <c r="I671" s="1"/>
      <c r="J671" s="1"/>
    </row>
    <row r="672" spans="1:10">
      <c r="A672" s="1"/>
      <c r="B672" s="1"/>
      <c r="C672" s="1"/>
      <c r="D672" s="1"/>
      <c r="E672" s="1"/>
      <c r="F672" s="1"/>
      <c r="G672" s="1"/>
      <c r="H672" s="1"/>
      <c r="I672" s="1"/>
      <c r="J672" s="1"/>
    </row>
    <row r="673" spans="1:10">
      <c r="A673" s="1"/>
      <c r="B673" s="1"/>
      <c r="C673" s="1"/>
      <c r="D673" s="1"/>
      <c r="E673" s="1"/>
      <c r="F673" s="1"/>
      <c r="G673" s="1"/>
      <c r="H673" s="1"/>
      <c r="I673" s="1"/>
      <c r="J673" s="1"/>
    </row>
    <row r="674" spans="1:10">
      <c r="A674" s="1"/>
      <c r="B674" s="1"/>
      <c r="C674" s="1"/>
      <c r="D674" s="1"/>
      <c r="E674" s="1"/>
      <c r="F674" s="1"/>
      <c r="G674" s="1"/>
      <c r="H674" s="1"/>
      <c r="I674" s="1"/>
      <c r="J674" s="1"/>
    </row>
    <row r="675" spans="1:10">
      <c r="A675" s="1"/>
      <c r="B675" s="1"/>
      <c r="C675" s="1"/>
      <c r="D675" s="1"/>
      <c r="E675" s="1"/>
      <c r="F675" s="1"/>
      <c r="G675" s="1"/>
      <c r="H675" s="1"/>
      <c r="I675" s="1"/>
      <c r="J675" s="1"/>
    </row>
    <row r="676" spans="1:10">
      <c r="A676" s="1"/>
      <c r="B676" s="1"/>
      <c r="C676" s="1"/>
      <c r="D676" s="1"/>
      <c r="E676" s="1"/>
      <c r="F676" s="1"/>
      <c r="G676" s="1"/>
      <c r="H676" s="1"/>
      <c r="I676" s="1"/>
      <c r="J676" s="1"/>
    </row>
    <row r="677" spans="1:10">
      <c r="A677" s="1"/>
      <c r="B677" s="1"/>
      <c r="C677" s="1"/>
      <c r="D677" s="1"/>
      <c r="E677" s="1"/>
      <c r="F677" s="1"/>
      <c r="G677" s="1"/>
      <c r="H677" s="1"/>
      <c r="I677" s="1"/>
      <c r="J677" s="1"/>
    </row>
    <row r="678" spans="1:10">
      <c r="A678" s="1"/>
      <c r="B678" s="1"/>
      <c r="C678" s="1"/>
      <c r="D678" s="1"/>
      <c r="E678" s="1"/>
      <c r="F678" s="1"/>
      <c r="G678" s="1"/>
      <c r="H678" s="1"/>
      <c r="I678" s="1"/>
      <c r="J678" s="1"/>
    </row>
    <row r="679" spans="1:10">
      <c r="A679" s="1"/>
      <c r="B679" s="1"/>
      <c r="C679" s="1"/>
      <c r="D679" s="1"/>
      <c r="E679" s="1"/>
      <c r="F679" s="1"/>
      <c r="G679" s="1"/>
      <c r="H679" s="1"/>
      <c r="I679" s="1"/>
      <c r="J679" s="1"/>
    </row>
    <row r="680" spans="1:10">
      <c r="A680" s="1"/>
      <c r="B680" s="1"/>
      <c r="C680" s="1"/>
      <c r="D680" s="1"/>
      <c r="E680" s="1"/>
      <c r="F680" s="1"/>
      <c r="G680" s="1"/>
      <c r="H680" s="1"/>
      <c r="I680" s="1"/>
      <c r="J680" s="1"/>
    </row>
    <row r="681" spans="1:10">
      <c r="A681" s="1"/>
      <c r="B681" s="1"/>
      <c r="C681" s="1"/>
      <c r="D681" s="1"/>
      <c r="E681" s="1"/>
      <c r="F681" s="1"/>
      <c r="G681" s="1"/>
      <c r="H681" s="1"/>
      <c r="I681" s="1"/>
      <c r="J681" s="1"/>
    </row>
    <row r="682" spans="1:10">
      <c r="A682" s="1"/>
      <c r="B682" s="1"/>
      <c r="C682" s="1"/>
      <c r="D682" s="1"/>
      <c r="E682" s="1"/>
      <c r="F682" s="1"/>
      <c r="G682" s="1"/>
      <c r="H682" s="1"/>
      <c r="I682" s="1"/>
      <c r="J682" s="1"/>
    </row>
    <row r="683" spans="1:10">
      <c r="A683" s="1"/>
      <c r="B683" s="1"/>
      <c r="C683" s="1"/>
      <c r="D683" s="1"/>
      <c r="E683" s="1"/>
      <c r="F683" s="1"/>
      <c r="G683" s="1"/>
      <c r="H683" s="1"/>
      <c r="I683" s="1"/>
      <c r="J683" s="1"/>
    </row>
    <row r="684" spans="1:10">
      <c r="A684" s="1"/>
      <c r="B684" s="1"/>
      <c r="C684" s="1"/>
      <c r="D684" s="1"/>
      <c r="E684" s="1"/>
      <c r="F684" s="1"/>
      <c r="G684" s="1"/>
      <c r="H684" s="1"/>
      <c r="I684" s="1"/>
      <c r="J684" s="1"/>
    </row>
    <row r="685" spans="1:10">
      <c r="A685" s="1"/>
      <c r="B685" s="1"/>
      <c r="C685" s="1"/>
      <c r="D685" s="1"/>
      <c r="E685" s="1"/>
      <c r="F685" s="1"/>
      <c r="G685" s="1"/>
      <c r="H685" s="1"/>
      <c r="I685" s="1"/>
      <c r="J685" s="1"/>
    </row>
    <row r="686" spans="1:10">
      <c r="A686" s="1"/>
      <c r="B686" s="1"/>
      <c r="C686" s="1"/>
      <c r="D686" s="1"/>
      <c r="E686" s="1"/>
      <c r="F686" s="1"/>
      <c r="G686" s="1"/>
      <c r="H686" s="1"/>
      <c r="I686" s="1"/>
      <c r="J686" s="1"/>
    </row>
    <row r="687" spans="1:10">
      <c r="A687" s="1"/>
      <c r="B687" s="1"/>
      <c r="C687" s="1"/>
      <c r="D687" s="1"/>
      <c r="E687" s="1"/>
      <c r="F687" s="1"/>
      <c r="G687" s="1"/>
      <c r="H687" s="1"/>
      <c r="I687" s="1"/>
      <c r="J687" s="1"/>
    </row>
    <row r="688" spans="1:10">
      <c r="A688" s="1"/>
      <c r="B688" s="1"/>
      <c r="C688" s="1"/>
      <c r="D688" s="1"/>
      <c r="E688" s="1"/>
      <c r="F688" s="1"/>
      <c r="G688" s="1"/>
      <c r="H688" s="1"/>
      <c r="I688" s="1"/>
      <c r="J688" s="1"/>
    </row>
    <row r="689" spans="1:10">
      <c r="A689" s="1"/>
      <c r="B689" s="1"/>
      <c r="C689" s="1"/>
      <c r="D689" s="1"/>
      <c r="E689" s="1"/>
      <c r="F689" s="1"/>
      <c r="G689" s="1"/>
      <c r="H689" s="1"/>
      <c r="I689" s="1"/>
      <c r="J689" s="1"/>
    </row>
    <row r="690" spans="1:10">
      <c r="A690" s="1"/>
      <c r="B690" s="1"/>
      <c r="C690" s="1"/>
      <c r="D690" s="1"/>
      <c r="E690" s="1"/>
      <c r="F690" s="1"/>
      <c r="G690" s="1"/>
      <c r="H690" s="1"/>
      <c r="I690" s="1"/>
      <c r="J690" s="1"/>
    </row>
    <row r="691" spans="1:10">
      <c r="A691" s="1"/>
      <c r="B691" s="1"/>
      <c r="C691" s="1"/>
      <c r="D691" s="1"/>
      <c r="E691" s="1"/>
      <c r="F691" s="1"/>
      <c r="G691" s="1"/>
      <c r="H691" s="1"/>
      <c r="I691" s="1"/>
      <c r="J691" s="1"/>
    </row>
    <row r="692" spans="1:10">
      <c r="A692" s="1"/>
      <c r="B692" s="1"/>
      <c r="C692" s="1"/>
      <c r="D692" s="1"/>
      <c r="E692" s="1"/>
      <c r="F692" s="1"/>
      <c r="G692" s="1"/>
      <c r="H692" s="1"/>
      <c r="I692" s="1"/>
      <c r="J692" s="1"/>
    </row>
    <row r="693" spans="1:10">
      <c r="A693" s="1"/>
      <c r="B693" s="1"/>
      <c r="C693" s="1"/>
      <c r="D693" s="1"/>
      <c r="E693" s="1"/>
      <c r="F693" s="1"/>
      <c r="G693" s="1"/>
      <c r="H693" s="1"/>
      <c r="I693" s="1"/>
      <c r="J693" s="1"/>
    </row>
    <row r="694" spans="1:10">
      <c r="A694" s="1"/>
      <c r="B694" s="1"/>
      <c r="C694" s="1"/>
      <c r="D694" s="1"/>
      <c r="E694" s="1"/>
      <c r="F694" s="1"/>
      <c r="G694" s="1"/>
      <c r="H694" s="1"/>
      <c r="I694" s="1"/>
      <c r="J694" s="1"/>
    </row>
    <row r="695" spans="1:10">
      <c r="A695" s="1"/>
      <c r="B695" s="1"/>
      <c r="C695" s="1"/>
      <c r="D695" s="1"/>
      <c r="E695" s="1"/>
      <c r="F695" s="1"/>
      <c r="G695" s="1"/>
      <c r="H695" s="1"/>
      <c r="I695" s="1"/>
      <c r="J695" s="1"/>
    </row>
    <row r="696" spans="1:10">
      <c r="A696" s="1"/>
      <c r="B696" s="1"/>
      <c r="C696" s="1"/>
      <c r="D696" s="1"/>
      <c r="E696" s="1"/>
      <c r="F696" s="1"/>
      <c r="G696" s="1"/>
      <c r="H696" s="1"/>
      <c r="I696" s="1"/>
      <c r="J696" s="1"/>
    </row>
    <row r="697" spans="1:10">
      <c r="A697" s="1"/>
      <c r="B697" s="1"/>
      <c r="C697" s="1"/>
      <c r="D697" s="1"/>
      <c r="E697" s="1"/>
      <c r="F697" s="1"/>
      <c r="G697" s="1"/>
      <c r="H697" s="1"/>
      <c r="I697" s="1"/>
      <c r="J697" s="1"/>
    </row>
    <row r="698" spans="1:10">
      <c r="A698" s="1"/>
      <c r="B698" s="1"/>
      <c r="C698" s="1"/>
      <c r="D698" s="1"/>
      <c r="E698" s="1"/>
      <c r="F698" s="1"/>
      <c r="G698" s="1"/>
      <c r="H698" s="1"/>
      <c r="I698" s="1"/>
      <c r="J698" s="1"/>
    </row>
    <row r="699" spans="1:10">
      <c r="A699" s="1"/>
      <c r="B699" s="1"/>
      <c r="C699" s="1"/>
      <c r="D699" s="1"/>
      <c r="E699" s="1"/>
      <c r="F699" s="1"/>
      <c r="G699" s="1"/>
      <c r="H699" s="1"/>
      <c r="I699" s="1"/>
      <c r="J699" s="1"/>
    </row>
    <row r="700" spans="1:10">
      <c r="A700" s="1"/>
      <c r="B700" s="1"/>
      <c r="C700" s="1"/>
      <c r="D700" s="1"/>
      <c r="E700" s="1"/>
      <c r="F700" s="1"/>
      <c r="G700" s="1"/>
      <c r="H700" s="1"/>
      <c r="I700" s="1"/>
      <c r="J700" s="1"/>
    </row>
    <row r="701" spans="1:10">
      <c r="A701" s="1"/>
      <c r="B701" s="1"/>
      <c r="C701" s="1"/>
      <c r="D701" s="1"/>
      <c r="E701" s="1"/>
      <c r="F701" s="1"/>
      <c r="G701" s="1"/>
      <c r="H701" s="1"/>
      <c r="I701" s="1"/>
      <c r="J701" s="1"/>
    </row>
    <row r="702" spans="1:10">
      <c r="A702" s="1"/>
      <c r="B702" s="1"/>
      <c r="C702" s="1"/>
      <c r="D702" s="1"/>
      <c r="E702" s="1"/>
      <c r="F702" s="1"/>
      <c r="G702" s="1"/>
      <c r="H702" s="1"/>
      <c r="I702" s="1"/>
      <c r="J702" s="1"/>
    </row>
    <row r="703" spans="1:10">
      <c r="A703" s="1"/>
      <c r="B703" s="1"/>
      <c r="C703" s="1"/>
      <c r="D703" s="1"/>
      <c r="E703" s="1"/>
      <c r="F703" s="1"/>
      <c r="G703" s="1"/>
      <c r="H703" s="1"/>
      <c r="I703" s="1"/>
      <c r="J703" s="1"/>
    </row>
    <row r="704" spans="1:10">
      <c r="A704" s="1"/>
      <c r="B704" s="1"/>
      <c r="C704" s="1"/>
      <c r="D704" s="1"/>
      <c r="E704" s="1"/>
      <c r="F704" s="1"/>
      <c r="G704" s="1"/>
      <c r="H704" s="1"/>
      <c r="I704" s="1"/>
      <c r="J704" s="1"/>
    </row>
    <row r="705" spans="1:10">
      <c r="A705" s="1"/>
      <c r="B705" s="1"/>
      <c r="C705" s="1"/>
      <c r="D705" s="1"/>
      <c r="E705" s="1"/>
      <c r="F705" s="1"/>
      <c r="G705" s="1"/>
      <c r="H705" s="1"/>
      <c r="I705" s="1"/>
      <c r="J705" s="1"/>
    </row>
    <row r="706" spans="1:10">
      <c r="A706" s="1"/>
      <c r="B706" s="1"/>
      <c r="C706" s="1"/>
      <c r="D706" s="1"/>
      <c r="E706" s="1"/>
      <c r="F706" s="1"/>
      <c r="G706" s="1"/>
      <c r="H706" s="1"/>
      <c r="I706" s="1"/>
      <c r="J706" s="1"/>
    </row>
    <row r="707" spans="1:10">
      <c r="A707" s="1"/>
      <c r="B707" s="1"/>
      <c r="C707" s="1"/>
      <c r="D707" s="1"/>
      <c r="E707" s="1"/>
      <c r="F707" s="1"/>
      <c r="G707" s="1"/>
      <c r="H707" s="1"/>
      <c r="I707" s="1"/>
      <c r="J707" s="1"/>
    </row>
    <row r="708" spans="1:10">
      <c r="A708" s="1"/>
      <c r="B708" s="1"/>
      <c r="C708" s="1"/>
      <c r="D708" s="1"/>
      <c r="E708" s="1"/>
      <c r="F708" s="1"/>
      <c r="G708" s="1"/>
      <c r="H708" s="1"/>
      <c r="I708" s="1"/>
      <c r="J708" s="1"/>
    </row>
    <row r="709" spans="1:10">
      <c r="A709" s="1"/>
      <c r="B709" s="1"/>
      <c r="C709" s="1"/>
      <c r="D709" s="1"/>
      <c r="E709" s="1"/>
      <c r="F709" s="1"/>
      <c r="G709" s="1"/>
      <c r="H709" s="1"/>
      <c r="I709" s="1"/>
      <c r="J709" s="1"/>
    </row>
    <row r="710" spans="1:10">
      <c r="A710" s="1"/>
      <c r="B710" s="1"/>
      <c r="C710" s="1"/>
      <c r="D710" s="1"/>
      <c r="E710" s="1"/>
      <c r="F710" s="1"/>
      <c r="G710" s="1"/>
      <c r="H710" s="1"/>
      <c r="I710" s="1"/>
      <c r="J710" s="1"/>
    </row>
    <row r="711" spans="1:10">
      <c r="A711" s="1"/>
      <c r="B711" s="1"/>
      <c r="C711" s="1"/>
      <c r="D711" s="1"/>
      <c r="E711" s="1"/>
      <c r="F711" s="1"/>
      <c r="G711" s="1"/>
      <c r="H711" s="1"/>
      <c r="I711" s="1"/>
      <c r="J711" s="1"/>
    </row>
    <row r="712" spans="1:10">
      <c r="A712" s="1"/>
      <c r="B712" s="1"/>
      <c r="C712" s="1"/>
      <c r="D712" s="1"/>
      <c r="E712" s="1"/>
      <c r="F712" s="1"/>
      <c r="G712" s="1"/>
      <c r="H712" s="1"/>
      <c r="I712" s="1"/>
      <c r="J712" s="1"/>
    </row>
    <row r="713" spans="1:10">
      <c r="A713" s="1"/>
      <c r="B713" s="1"/>
      <c r="C713" s="1"/>
      <c r="D713" s="1"/>
      <c r="E713" s="1"/>
      <c r="F713" s="1"/>
      <c r="G713" s="1"/>
      <c r="H713" s="1"/>
      <c r="I713" s="1"/>
      <c r="J713" s="1"/>
    </row>
    <row r="714" spans="1:10">
      <c r="A714" s="1"/>
      <c r="B714" s="1"/>
      <c r="C714" s="1"/>
      <c r="D714" s="1"/>
      <c r="E714" s="1"/>
      <c r="F714" s="1"/>
      <c r="G714" s="1"/>
      <c r="H714" s="1"/>
      <c r="I714" s="1"/>
      <c r="J714" s="1"/>
    </row>
    <row r="715" spans="1:10">
      <c r="A715" s="1"/>
      <c r="B715" s="1"/>
      <c r="C715" s="1"/>
      <c r="D715" s="1"/>
      <c r="E715" s="1"/>
      <c r="F715" s="1"/>
      <c r="G715" s="1"/>
      <c r="H715" s="1"/>
      <c r="I715" s="1"/>
      <c r="J715" s="1"/>
    </row>
    <row r="716" spans="1:10">
      <c r="A716" s="1"/>
      <c r="B716" s="1"/>
      <c r="C716" s="1"/>
      <c r="D716" s="1"/>
      <c r="E716" s="1"/>
      <c r="F716" s="1"/>
      <c r="G716" s="1"/>
      <c r="H716" s="1"/>
      <c r="I716" s="1"/>
      <c r="J716" s="1"/>
    </row>
    <row r="717" spans="1:10">
      <c r="A717" s="1"/>
      <c r="B717" s="1"/>
      <c r="C717" s="1"/>
      <c r="D717" s="1"/>
      <c r="E717" s="1"/>
      <c r="F717" s="1"/>
      <c r="G717" s="1"/>
      <c r="H717" s="1"/>
      <c r="I717" s="1"/>
      <c r="J717" s="1"/>
    </row>
    <row r="718" spans="1:10">
      <c r="A718" s="1"/>
      <c r="B718" s="1"/>
      <c r="C718" s="1"/>
      <c r="D718" s="1"/>
      <c r="E718" s="1"/>
      <c r="F718" s="1"/>
      <c r="G718" s="1"/>
      <c r="H718" s="1"/>
      <c r="I718" s="1"/>
      <c r="J718" s="1"/>
    </row>
    <row r="719" spans="1:10">
      <c r="A719" s="1"/>
      <c r="B719" s="1"/>
      <c r="C719" s="1"/>
      <c r="D719" s="1"/>
      <c r="E719" s="1"/>
      <c r="F719" s="1"/>
      <c r="G719" s="1"/>
      <c r="H719" s="1"/>
      <c r="I719" s="1"/>
      <c r="J719" s="1"/>
    </row>
    <row r="720" spans="1:10">
      <c r="A720" s="1"/>
      <c r="B720" s="1"/>
      <c r="C720" s="1"/>
      <c r="D720" s="1"/>
      <c r="E720" s="1"/>
      <c r="F720" s="1"/>
      <c r="G720" s="1"/>
      <c r="H720" s="1"/>
      <c r="I720" s="1"/>
      <c r="J720" s="1"/>
    </row>
    <row r="721" spans="1:10">
      <c r="A721" s="1"/>
      <c r="B721" s="1"/>
      <c r="C721" s="1"/>
      <c r="D721" s="1"/>
      <c r="E721" s="1"/>
      <c r="F721" s="1"/>
      <c r="G721" s="1"/>
      <c r="H721" s="1"/>
      <c r="I721" s="1"/>
      <c r="J721" s="1"/>
    </row>
    <row r="722" spans="1:10">
      <c r="A722" s="1"/>
      <c r="B722" s="1"/>
      <c r="C722" s="1"/>
      <c r="D722" s="1"/>
      <c r="E722" s="1"/>
      <c r="F722" s="1"/>
      <c r="G722" s="1"/>
      <c r="H722" s="1"/>
      <c r="I722" s="1"/>
      <c r="J722" s="1"/>
    </row>
    <row r="723" spans="1:10">
      <c r="A723" s="1"/>
      <c r="B723" s="1"/>
      <c r="C723" s="1"/>
      <c r="D723" s="1"/>
      <c r="E723" s="1"/>
      <c r="F723" s="1"/>
      <c r="G723" s="1"/>
      <c r="H723" s="1"/>
      <c r="I723" s="1"/>
      <c r="J723" s="1"/>
    </row>
    <row r="724" spans="1:10">
      <c r="A724" s="1"/>
      <c r="B724" s="1"/>
      <c r="C724" s="1"/>
      <c r="D724" s="1"/>
      <c r="E724" s="1"/>
      <c r="F724" s="1"/>
      <c r="G724" s="1"/>
      <c r="H724" s="1"/>
      <c r="I724" s="1"/>
      <c r="J724" s="1"/>
    </row>
    <row r="725" spans="1:10">
      <c r="A725" s="1"/>
      <c r="B725" s="1"/>
      <c r="C725" s="1"/>
      <c r="D725" s="1"/>
      <c r="E725" s="1"/>
      <c r="F725" s="1"/>
      <c r="G725" s="1"/>
      <c r="H725" s="1"/>
      <c r="I725" s="1"/>
      <c r="J725" s="1"/>
    </row>
    <row r="726" spans="1:10">
      <c r="A726" s="1"/>
      <c r="B726" s="1"/>
      <c r="C726" s="1"/>
      <c r="D726" s="1"/>
      <c r="E726" s="1"/>
      <c r="F726" s="1"/>
      <c r="G726" s="1"/>
      <c r="H726" s="1"/>
      <c r="I726" s="1"/>
      <c r="J726" s="1"/>
    </row>
    <row r="727" spans="1:10">
      <c r="A727" s="1"/>
      <c r="B727" s="1"/>
      <c r="C727" s="1"/>
      <c r="D727" s="1"/>
      <c r="E727" s="1"/>
      <c r="F727" s="1"/>
      <c r="G727" s="1"/>
      <c r="H727" s="1"/>
      <c r="I727" s="1"/>
      <c r="J727" s="1"/>
    </row>
    <row r="728" spans="1:10">
      <c r="A728" s="1"/>
      <c r="B728" s="1"/>
      <c r="C728" s="1"/>
      <c r="D728" s="1"/>
      <c r="E728" s="1"/>
      <c r="F728" s="1"/>
      <c r="G728" s="1"/>
      <c r="H728" s="1"/>
      <c r="I728" s="1"/>
      <c r="J728" s="1"/>
    </row>
    <row r="729" spans="1:10">
      <c r="A729" s="1"/>
      <c r="B729" s="1"/>
      <c r="C729" s="1"/>
      <c r="D729" s="1"/>
      <c r="E729" s="1"/>
      <c r="F729" s="1"/>
      <c r="G729" s="1"/>
      <c r="H729" s="1"/>
      <c r="I729" s="1"/>
      <c r="J729" s="1"/>
    </row>
    <row r="730" spans="1:10">
      <c r="A730" s="1"/>
      <c r="B730" s="1"/>
      <c r="C730" s="1"/>
      <c r="D730" s="1"/>
      <c r="E730" s="1"/>
      <c r="F730" s="1"/>
      <c r="G730" s="1"/>
      <c r="H730" s="1"/>
      <c r="I730" s="1"/>
      <c r="J730" s="1"/>
    </row>
    <row r="731" spans="1:10">
      <c r="A731" s="1"/>
      <c r="B731" s="1"/>
      <c r="C731" s="1"/>
      <c r="D731" s="1"/>
      <c r="E731" s="1"/>
      <c r="F731" s="1"/>
      <c r="G731" s="1"/>
      <c r="H731" s="1"/>
      <c r="I731" s="1"/>
      <c r="J731" s="1"/>
    </row>
    <row r="732" spans="1:10">
      <c r="A732" s="1"/>
      <c r="B732" s="1"/>
      <c r="C732" s="1"/>
      <c r="D732" s="1"/>
      <c r="E732" s="1"/>
      <c r="F732" s="1"/>
      <c r="G732" s="1"/>
      <c r="H732" s="1"/>
      <c r="I732" s="1"/>
      <c r="J732" s="1"/>
    </row>
    <row r="733" spans="1:10">
      <c r="A733" s="1"/>
      <c r="B733" s="1"/>
      <c r="C733" s="1"/>
      <c r="D733" s="1"/>
      <c r="E733" s="1"/>
      <c r="F733" s="1"/>
      <c r="G733" s="1"/>
      <c r="H733" s="1"/>
      <c r="I733" s="1"/>
      <c r="J733" s="1"/>
    </row>
    <row r="734" spans="1:10">
      <c r="A734" s="1"/>
      <c r="B734" s="1"/>
      <c r="C734" s="1"/>
      <c r="D734" s="1"/>
      <c r="E734" s="1"/>
      <c r="F734" s="1"/>
      <c r="G734" s="1"/>
      <c r="H734" s="1"/>
      <c r="I734" s="1"/>
      <c r="J734" s="1"/>
    </row>
    <row r="735" spans="1:10">
      <c r="A735" s="1"/>
      <c r="B735" s="1"/>
      <c r="C735" s="1"/>
      <c r="D735" s="1"/>
      <c r="E735" s="1"/>
      <c r="F735" s="1"/>
      <c r="G735" s="1"/>
      <c r="H735" s="1"/>
      <c r="I735" s="1"/>
      <c r="J735" s="1"/>
    </row>
    <row r="736" spans="1:10">
      <c r="A736" s="1"/>
      <c r="B736" s="1"/>
      <c r="C736" s="1"/>
      <c r="D736" s="1"/>
      <c r="E736" s="1"/>
      <c r="F736" s="1"/>
      <c r="G736" s="1"/>
      <c r="H736" s="1"/>
      <c r="I736" s="1"/>
      <c r="J736" s="1"/>
    </row>
    <row r="737" spans="1:10">
      <c r="A737" s="1"/>
      <c r="B737" s="1"/>
      <c r="C737" s="1"/>
      <c r="D737" s="1"/>
      <c r="E737" s="1"/>
      <c r="F737" s="1"/>
      <c r="G737" s="1"/>
      <c r="H737" s="1"/>
      <c r="I737" s="1"/>
      <c r="J737" s="1"/>
    </row>
    <row r="738" spans="1:10">
      <c r="A738" s="1"/>
      <c r="B738" s="1"/>
      <c r="C738" s="1"/>
      <c r="D738" s="1"/>
      <c r="E738" s="1"/>
      <c r="F738" s="1"/>
      <c r="G738" s="1"/>
      <c r="H738" s="1"/>
      <c r="I738" s="1"/>
      <c r="J738" s="1"/>
    </row>
    <row r="739" spans="1:10">
      <c r="A739" s="1"/>
      <c r="B739" s="1"/>
      <c r="C739" s="1"/>
      <c r="D739" s="1"/>
      <c r="E739" s="1"/>
      <c r="F739" s="1"/>
      <c r="G739" s="1"/>
      <c r="H739" s="1"/>
      <c r="I739" s="1"/>
      <c r="J739" s="1"/>
    </row>
    <row r="740" spans="1:10">
      <c r="A740" s="1"/>
      <c r="B740" s="1"/>
      <c r="C740" s="1"/>
      <c r="D740" s="1"/>
      <c r="E740" s="1"/>
      <c r="F740" s="1"/>
      <c r="G740" s="1"/>
      <c r="H740" s="1"/>
      <c r="I740" s="1"/>
      <c r="J740" s="1"/>
    </row>
    <row r="741" spans="1:10">
      <c r="A741" s="1"/>
      <c r="B741" s="1"/>
      <c r="C741" s="1"/>
      <c r="D741" s="1"/>
      <c r="E741" s="1"/>
      <c r="F741" s="1"/>
      <c r="G741" s="1"/>
      <c r="H741" s="1"/>
      <c r="I741" s="1"/>
      <c r="J741" s="1"/>
    </row>
    <row r="742" spans="1:10">
      <c r="A742" s="1"/>
      <c r="B742" s="1"/>
      <c r="C742" s="1"/>
      <c r="D742" s="1"/>
      <c r="E742" s="1"/>
      <c r="F742" s="1"/>
      <c r="G742" s="1"/>
      <c r="H742" s="1"/>
      <c r="I742" s="1"/>
      <c r="J742" s="1"/>
    </row>
    <row r="743" spans="1:10">
      <c r="A743" s="1"/>
      <c r="B743" s="1"/>
      <c r="C743" s="1"/>
      <c r="D743" s="1"/>
      <c r="E743" s="1"/>
      <c r="F743" s="1"/>
      <c r="G743" s="1"/>
      <c r="H743" s="1"/>
      <c r="I743" s="1"/>
      <c r="J743" s="1"/>
    </row>
    <row r="744" spans="1:10">
      <c r="A744" s="1"/>
      <c r="B744" s="1"/>
      <c r="C744" s="1"/>
      <c r="D744" s="1"/>
      <c r="E744" s="1"/>
      <c r="F744" s="1"/>
      <c r="G744" s="1"/>
      <c r="H744" s="1"/>
      <c r="I744" s="1"/>
      <c r="J744" s="1"/>
    </row>
    <row r="745" spans="1:10">
      <c r="A745" s="1"/>
      <c r="B745" s="1"/>
      <c r="C745" s="1"/>
      <c r="D745" s="1"/>
      <c r="E745" s="1"/>
      <c r="F745" s="1"/>
      <c r="G745" s="1"/>
      <c r="H745" s="1"/>
      <c r="I745" s="1"/>
      <c r="J745" s="1"/>
    </row>
    <row r="746" spans="1:10">
      <c r="A746" s="1"/>
      <c r="B746" s="1"/>
      <c r="C746" s="1"/>
      <c r="D746" s="1"/>
      <c r="E746" s="1"/>
      <c r="F746" s="1"/>
      <c r="G746" s="1"/>
      <c r="H746" s="1"/>
      <c r="I746" s="1"/>
      <c r="J746" s="1"/>
    </row>
    <row r="747" spans="1:10">
      <c r="A747" s="1"/>
      <c r="B747" s="1"/>
      <c r="C747" s="1"/>
      <c r="D747" s="1"/>
      <c r="E747" s="1"/>
      <c r="F747" s="1"/>
      <c r="G747" s="1"/>
      <c r="H747" s="1"/>
      <c r="I747" s="1"/>
      <c r="J747" s="1"/>
    </row>
    <row r="748" spans="1:10">
      <c r="A748" s="1"/>
      <c r="B748" s="1"/>
      <c r="C748" s="1"/>
      <c r="D748" s="1"/>
      <c r="E748" s="1"/>
      <c r="F748" s="1"/>
      <c r="G748" s="1"/>
      <c r="H748" s="1"/>
      <c r="I748" s="1"/>
      <c r="J748" s="1"/>
    </row>
    <row r="749" spans="1:10">
      <c r="A749" s="1"/>
      <c r="B749" s="1"/>
      <c r="C749" s="1"/>
      <c r="D749" s="1"/>
      <c r="E749" s="1"/>
      <c r="F749" s="1"/>
      <c r="G749" s="1"/>
      <c r="H749" s="1"/>
      <c r="I749" s="1"/>
      <c r="J749" s="1"/>
    </row>
    <row r="750" spans="1:10">
      <c r="A750" s="1"/>
      <c r="B750" s="1"/>
      <c r="C750" s="1"/>
      <c r="D750" s="1"/>
      <c r="E750" s="1"/>
      <c r="F750" s="1"/>
      <c r="G750" s="1"/>
      <c r="H750" s="1"/>
      <c r="I750" s="1"/>
      <c r="J750" s="1"/>
    </row>
    <row r="751" spans="1:10">
      <c r="A751" s="1"/>
      <c r="B751" s="1"/>
      <c r="C751" s="1"/>
      <c r="D751" s="1"/>
      <c r="E751" s="1"/>
      <c r="F751" s="1"/>
      <c r="G751" s="1"/>
      <c r="H751" s="1"/>
      <c r="I751" s="1"/>
      <c r="J751" s="1"/>
    </row>
    <row r="752" spans="1:10">
      <c r="A752" s="1"/>
      <c r="B752" s="1"/>
      <c r="C752" s="1"/>
      <c r="D752" s="1"/>
      <c r="E752" s="1"/>
      <c r="F752" s="1"/>
      <c r="G752" s="1"/>
      <c r="H752" s="1"/>
      <c r="I752" s="1"/>
      <c r="J752" s="1"/>
    </row>
    <row r="753" spans="1:10">
      <c r="A753" s="1"/>
      <c r="B753" s="1"/>
      <c r="C753" s="1"/>
      <c r="D753" s="1"/>
      <c r="E753" s="1"/>
      <c r="F753" s="1"/>
      <c r="G753" s="1"/>
      <c r="H753" s="1"/>
      <c r="I753" s="1"/>
      <c r="J753" s="1"/>
    </row>
    <row r="754" spans="1:10">
      <c r="A754" s="1"/>
      <c r="B754" s="1"/>
      <c r="C754" s="1"/>
      <c r="D754" s="1"/>
      <c r="E754" s="1"/>
      <c r="F754" s="1"/>
      <c r="G754" s="1"/>
      <c r="H754" s="1"/>
      <c r="I754" s="1"/>
      <c r="J754" s="1"/>
    </row>
    <row r="755" spans="1:10">
      <c r="A755" s="1"/>
      <c r="B755" s="1"/>
      <c r="C755" s="1"/>
      <c r="D755" s="1"/>
      <c r="E755" s="1"/>
      <c r="F755" s="1"/>
      <c r="G755" s="1"/>
      <c r="H755" s="1"/>
      <c r="I755" s="1"/>
      <c r="J755" s="1"/>
    </row>
    <row r="756" spans="1:10">
      <c r="A756" s="1"/>
      <c r="B756" s="1"/>
      <c r="C756" s="1"/>
      <c r="D756" s="1"/>
      <c r="E756" s="1"/>
      <c r="F756" s="1"/>
      <c r="G756" s="1"/>
      <c r="H756" s="1"/>
      <c r="I756" s="1"/>
      <c r="J756" s="1"/>
    </row>
    <row r="757" spans="1:10">
      <c r="A757" s="1"/>
      <c r="B757" s="1"/>
      <c r="C757" s="1"/>
      <c r="D757" s="1"/>
      <c r="E757" s="1"/>
      <c r="F757" s="1"/>
      <c r="G757" s="1"/>
      <c r="H757" s="1"/>
      <c r="I757" s="1"/>
      <c r="J757" s="1"/>
    </row>
    <row r="758" spans="1:10">
      <c r="A758" s="1"/>
      <c r="B758" s="1"/>
      <c r="C758" s="1"/>
      <c r="D758" s="1"/>
      <c r="E758" s="1"/>
      <c r="F758" s="1"/>
      <c r="G758" s="1"/>
      <c r="H758" s="1"/>
      <c r="I758" s="1"/>
      <c r="J758" s="1"/>
    </row>
    <row r="759" spans="1:10">
      <c r="A759" s="1"/>
      <c r="B759" s="1"/>
      <c r="C759" s="1"/>
      <c r="D759" s="1"/>
      <c r="E759" s="1"/>
      <c r="F759" s="1"/>
      <c r="G759" s="1"/>
      <c r="H759" s="1"/>
      <c r="I759" s="1"/>
      <c r="J759" s="1"/>
    </row>
    <row r="760" spans="1:10">
      <c r="A760" s="1"/>
      <c r="B760" s="1"/>
      <c r="C760" s="1"/>
      <c r="D760" s="1"/>
      <c r="E760" s="1"/>
      <c r="F760" s="1"/>
      <c r="G760" s="1"/>
      <c r="H760" s="1"/>
      <c r="I760" s="1"/>
      <c r="J760" s="1"/>
    </row>
    <row r="761" spans="1:10">
      <c r="A761" s="1"/>
      <c r="B761" s="1"/>
      <c r="C761" s="1"/>
      <c r="D761" s="1"/>
      <c r="E761" s="1"/>
      <c r="F761" s="1"/>
      <c r="G761" s="1"/>
      <c r="H761" s="1"/>
      <c r="I761" s="1"/>
      <c r="J761" s="1"/>
    </row>
    <row r="762" spans="1:10">
      <c r="A762" s="1"/>
      <c r="B762" s="1"/>
      <c r="C762" s="1"/>
      <c r="D762" s="1"/>
      <c r="E762" s="1"/>
      <c r="F762" s="1"/>
      <c r="G762" s="1"/>
      <c r="H762" s="1"/>
      <c r="I762" s="1"/>
      <c r="J762" s="1"/>
    </row>
    <row r="763" spans="1:10">
      <c r="A763" s="1"/>
      <c r="B763" s="1"/>
      <c r="C763" s="1"/>
      <c r="D763" s="1"/>
      <c r="E763" s="1"/>
      <c r="F763" s="1"/>
      <c r="G763" s="1"/>
      <c r="H763" s="1"/>
      <c r="I763" s="1"/>
      <c r="J763" s="1"/>
    </row>
    <row r="764" spans="1:10">
      <c r="A764" s="1"/>
      <c r="B764" s="1"/>
      <c r="C764" s="1"/>
      <c r="D764" s="1"/>
      <c r="E764" s="1"/>
      <c r="F764" s="1"/>
      <c r="G764" s="1"/>
      <c r="H764" s="1"/>
      <c r="I764" s="1"/>
      <c r="J764" s="1"/>
    </row>
    <row r="765" spans="1:10">
      <c r="A765" s="1"/>
      <c r="B765" s="1"/>
      <c r="C765" s="1"/>
      <c r="D765" s="1"/>
      <c r="E765" s="1"/>
      <c r="F765" s="1"/>
      <c r="G765" s="1"/>
      <c r="H765" s="1"/>
      <c r="I765" s="1"/>
      <c r="J765" s="1"/>
    </row>
    <row r="766" spans="1:10">
      <c r="A766" s="1"/>
      <c r="B766" s="1"/>
      <c r="C766" s="1"/>
      <c r="D766" s="1"/>
      <c r="E766" s="1"/>
      <c r="F766" s="1"/>
      <c r="G766" s="1"/>
      <c r="H766" s="1"/>
      <c r="I766" s="1"/>
      <c r="J766" s="1"/>
    </row>
    <row r="767" spans="1:10">
      <c r="A767" s="1"/>
      <c r="B767" s="1"/>
      <c r="C767" s="1"/>
      <c r="D767" s="1"/>
      <c r="E767" s="1"/>
      <c r="F767" s="1"/>
      <c r="G767" s="1"/>
      <c r="H767" s="1"/>
      <c r="I767" s="1"/>
      <c r="J767" s="1"/>
    </row>
    <row r="768" spans="1:10">
      <c r="A768" s="1"/>
      <c r="B768" s="1"/>
      <c r="C768" s="1"/>
      <c r="D768" s="1"/>
      <c r="E768" s="1"/>
      <c r="F768" s="1"/>
      <c r="G768" s="1"/>
      <c r="H768" s="1"/>
      <c r="I768" s="1"/>
      <c r="J768" s="1"/>
    </row>
    <row r="769" spans="1:10">
      <c r="A769" s="1"/>
      <c r="B769" s="1"/>
      <c r="C769" s="1"/>
      <c r="D769" s="1"/>
      <c r="E769" s="1"/>
      <c r="F769" s="1"/>
      <c r="G769" s="1"/>
      <c r="H769" s="1"/>
      <c r="I769" s="1"/>
      <c r="J769" s="1"/>
    </row>
    <row r="770" spans="1:10">
      <c r="A770" s="1"/>
      <c r="B770" s="1"/>
      <c r="C770" s="1"/>
      <c r="D770" s="1"/>
      <c r="E770" s="1"/>
      <c r="F770" s="1"/>
      <c r="G770" s="1"/>
      <c r="H770" s="1"/>
      <c r="I770" s="1"/>
      <c r="J770" s="1"/>
    </row>
    <row r="771" spans="1:10">
      <c r="A771" s="1"/>
      <c r="B771" s="1"/>
      <c r="C771" s="1"/>
      <c r="D771" s="1"/>
      <c r="E771" s="1"/>
      <c r="F771" s="1"/>
      <c r="G771" s="1"/>
      <c r="H771" s="1"/>
      <c r="I771" s="1"/>
      <c r="J771" s="1"/>
    </row>
    <row r="772" spans="1:10">
      <c r="A772" s="1"/>
      <c r="B772" s="1"/>
      <c r="C772" s="1"/>
      <c r="D772" s="1"/>
      <c r="E772" s="1"/>
      <c r="F772" s="1"/>
      <c r="G772" s="1"/>
      <c r="H772" s="1"/>
      <c r="I772" s="1"/>
      <c r="J772" s="1"/>
    </row>
    <row r="773" spans="1:10">
      <c r="A773" s="1"/>
      <c r="B773" s="1"/>
      <c r="C773" s="1"/>
      <c r="D773" s="1"/>
      <c r="E773" s="1"/>
      <c r="F773" s="1"/>
      <c r="G773" s="1"/>
      <c r="H773" s="1"/>
      <c r="I773" s="1"/>
      <c r="J773" s="1"/>
    </row>
    <row r="774" spans="1:10">
      <c r="A774" s="1"/>
      <c r="B774" s="1"/>
      <c r="C774" s="1"/>
      <c r="D774" s="1"/>
      <c r="E774" s="1"/>
      <c r="F774" s="1"/>
      <c r="G774" s="1"/>
      <c r="H774" s="1"/>
      <c r="I774" s="1"/>
      <c r="J774" s="1"/>
    </row>
    <row r="775" spans="1:10">
      <c r="A775" s="1"/>
      <c r="B775" s="1"/>
      <c r="C775" s="1"/>
      <c r="D775" s="1"/>
      <c r="E775" s="1"/>
      <c r="F775" s="1"/>
      <c r="G775" s="1"/>
      <c r="H775" s="1"/>
      <c r="I775" s="1"/>
      <c r="J775" s="1"/>
    </row>
    <row r="776" spans="1:10">
      <c r="A776" s="1"/>
      <c r="B776" s="1"/>
      <c r="C776" s="1"/>
      <c r="D776" s="1"/>
      <c r="E776" s="1"/>
      <c r="F776" s="1"/>
      <c r="G776" s="1"/>
      <c r="H776" s="1"/>
      <c r="I776" s="1"/>
      <c r="J776" s="1"/>
    </row>
    <row r="777" spans="1:10">
      <c r="A777" s="1"/>
      <c r="B777" s="1"/>
      <c r="C777" s="1"/>
      <c r="D777" s="1"/>
      <c r="E777" s="1"/>
      <c r="F777" s="1"/>
      <c r="G777" s="1"/>
      <c r="H777" s="1"/>
      <c r="I777" s="1"/>
      <c r="J777" s="1"/>
    </row>
    <row r="778" spans="1:10">
      <c r="A778" s="1"/>
      <c r="B778" s="1"/>
      <c r="C778" s="1"/>
      <c r="D778" s="1"/>
      <c r="E778" s="1"/>
      <c r="F778" s="1"/>
      <c r="G778" s="1"/>
      <c r="H778" s="1"/>
      <c r="I778" s="1"/>
      <c r="J778" s="1"/>
    </row>
    <row r="779" spans="1:10">
      <c r="A779" s="1"/>
      <c r="B779" s="1"/>
      <c r="C779" s="1"/>
      <c r="D779" s="1"/>
      <c r="E779" s="1"/>
      <c r="F779" s="1"/>
      <c r="G779" s="1"/>
      <c r="H779" s="1"/>
      <c r="I779" s="1"/>
      <c r="J779" s="1"/>
    </row>
    <row r="780" spans="1:10">
      <c r="A780" s="1"/>
      <c r="B780" s="1"/>
      <c r="C780" s="1"/>
      <c r="D780" s="1"/>
      <c r="E780" s="1"/>
      <c r="F780" s="1"/>
      <c r="G780" s="1"/>
      <c r="H780" s="1"/>
      <c r="I780" s="1"/>
      <c r="J780" s="1"/>
    </row>
    <row r="781" spans="1:10">
      <c r="A781" s="1"/>
      <c r="B781" s="1"/>
      <c r="C781" s="1"/>
      <c r="D781" s="1"/>
      <c r="E781" s="1"/>
      <c r="F781" s="1"/>
      <c r="G781" s="1"/>
      <c r="H781" s="1"/>
      <c r="I781" s="1"/>
      <c r="J781" s="1"/>
    </row>
    <row r="782" spans="1:10">
      <c r="A782" s="1"/>
      <c r="B782" s="1"/>
      <c r="C782" s="1"/>
      <c r="D782" s="1"/>
      <c r="E782" s="1"/>
      <c r="F782" s="1"/>
      <c r="G782" s="1"/>
      <c r="H782" s="1"/>
      <c r="I782" s="1"/>
      <c r="J782" s="1"/>
    </row>
    <row r="783" spans="1:10">
      <c r="A783" s="1"/>
      <c r="B783" s="1"/>
      <c r="C783" s="1"/>
      <c r="D783" s="1"/>
      <c r="E783" s="1"/>
      <c r="F783" s="1"/>
      <c r="G783" s="1"/>
      <c r="H783" s="1"/>
      <c r="I783" s="1"/>
      <c r="J783" s="1"/>
    </row>
    <row r="784" spans="1:10">
      <c r="A784" s="1"/>
      <c r="B784" s="1"/>
      <c r="C784" s="1"/>
      <c r="D784" s="1"/>
      <c r="E784" s="1"/>
      <c r="F784" s="1"/>
      <c r="G784" s="1"/>
      <c r="H784" s="1"/>
      <c r="I784" s="1"/>
      <c r="J784" s="1"/>
    </row>
    <row r="785" spans="1:10">
      <c r="A785" s="1"/>
      <c r="B785" s="1"/>
      <c r="C785" s="1"/>
      <c r="D785" s="1"/>
      <c r="E785" s="1"/>
      <c r="F785" s="1"/>
      <c r="G785" s="1"/>
      <c r="H785" s="1"/>
      <c r="I785" s="1"/>
      <c r="J785" s="1"/>
    </row>
    <row r="786" spans="1:10">
      <c r="A786" s="1"/>
      <c r="B786" s="1"/>
      <c r="C786" s="1"/>
      <c r="D786" s="1"/>
      <c r="E786" s="1"/>
      <c r="F786" s="1"/>
      <c r="G786" s="1"/>
      <c r="H786" s="1"/>
      <c r="I786" s="1"/>
      <c r="J786" s="1"/>
    </row>
    <row r="787" spans="1:10">
      <c r="A787" s="1"/>
      <c r="B787" s="1"/>
      <c r="C787" s="1"/>
      <c r="D787" s="1"/>
      <c r="E787" s="1"/>
      <c r="F787" s="1"/>
      <c r="G787" s="1"/>
      <c r="H787" s="1"/>
      <c r="I787" s="1"/>
      <c r="J787" s="1"/>
    </row>
    <row r="788" spans="1:10">
      <c r="A788" s="1"/>
      <c r="B788" s="1"/>
      <c r="C788" s="1"/>
      <c r="D788" s="1"/>
      <c r="E788" s="1"/>
      <c r="F788" s="1"/>
      <c r="G788" s="1"/>
      <c r="H788" s="1"/>
      <c r="I788" s="1"/>
      <c r="J788" s="1"/>
    </row>
    <row r="789" spans="1:10">
      <c r="A789" s="1"/>
      <c r="B789" s="1"/>
      <c r="C789" s="1"/>
      <c r="D789" s="1"/>
      <c r="E789" s="1"/>
      <c r="F789" s="1"/>
      <c r="G789" s="1"/>
      <c r="H789" s="1"/>
      <c r="I789" s="1"/>
      <c r="J789" s="1"/>
    </row>
    <row r="790" spans="1:10">
      <c r="A790" s="1"/>
      <c r="B790" s="1"/>
      <c r="C790" s="1"/>
      <c r="D790" s="1"/>
      <c r="E790" s="1"/>
      <c r="F790" s="1"/>
      <c r="G790" s="1"/>
      <c r="H790" s="1"/>
      <c r="I790" s="1"/>
      <c r="J790" s="1"/>
    </row>
    <row r="791" spans="1:10">
      <c r="A791" s="1"/>
      <c r="B791" s="1"/>
      <c r="C791" s="1"/>
      <c r="D791" s="1"/>
      <c r="E791" s="1"/>
      <c r="F791" s="1"/>
      <c r="G791" s="1"/>
      <c r="H791" s="1"/>
      <c r="I791" s="1"/>
      <c r="J791" s="1"/>
    </row>
    <row r="792" spans="1:10">
      <c r="A792" s="1"/>
      <c r="B792" s="1"/>
      <c r="C792" s="1"/>
      <c r="D792" s="1"/>
      <c r="E792" s="1"/>
      <c r="F792" s="1"/>
      <c r="G792" s="1"/>
      <c r="H792" s="1"/>
      <c r="I792" s="1"/>
      <c r="J792" s="1"/>
    </row>
    <row r="793" spans="1:10">
      <c r="A793" s="1"/>
      <c r="B793" s="1"/>
      <c r="C793" s="1"/>
      <c r="D793" s="1"/>
      <c r="E793" s="1"/>
      <c r="F793" s="1"/>
      <c r="G793" s="1"/>
      <c r="H793" s="1"/>
      <c r="I793" s="1"/>
      <c r="J793" s="1"/>
    </row>
    <row r="794" spans="1:10">
      <c r="A794" s="1"/>
      <c r="B794" s="1"/>
      <c r="C794" s="1"/>
      <c r="D794" s="1"/>
      <c r="E794" s="1"/>
      <c r="F794" s="1"/>
      <c r="G794" s="1"/>
      <c r="H794" s="1"/>
      <c r="I794" s="1"/>
      <c r="J794" s="1"/>
    </row>
    <row r="795" spans="1:10">
      <c r="A795" s="1"/>
      <c r="B795" s="1"/>
      <c r="C795" s="1"/>
      <c r="D795" s="1"/>
      <c r="E795" s="1"/>
      <c r="F795" s="1"/>
      <c r="G795" s="1"/>
      <c r="H795" s="1"/>
      <c r="I795" s="1"/>
      <c r="J795" s="1"/>
    </row>
    <row r="796" spans="1:10">
      <c r="A796" s="1"/>
      <c r="B796" s="1"/>
      <c r="C796" s="1"/>
      <c r="D796" s="1"/>
      <c r="E796" s="1"/>
      <c r="F796" s="1"/>
      <c r="G796" s="1"/>
      <c r="H796" s="1"/>
      <c r="I796" s="1"/>
      <c r="J796" s="1"/>
    </row>
    <row r="797" spans="1:10">
      <c r="A797" s="1"/>
      <c r="B797" s="1"/>
      <c r="C797" s="1"/>
      <c r="D797" s="1"/>
      <c r="E797" s="1"/>
      <c r="F797" s="1"/>
      <c r="G797" s="1"/>
      <c r="H797" s="1"/>
      <c r="I797" s="1"/>
      <c r="J797" s="1"/>
    </row>
    <row r="798" spans="1:10">
      <c r="A798" s="1"/>
      <c r="B798" s="1"/>
      <c r="C798" s="1"/>
      <c r="D798" s="1"/>
      <c r="E798" s="1"/>
      <c r="F798" s="1"/>
      <c r="G798" s="1"/>
      <c r="H798" s="1"/>
      <c r="I798" s="1"/>
      <c r="J798" s="1"/>
    </row>
    <row r="799" spans="1:10">
      <c r="A799" s="1"/>
      <c r="B799" s="1"/>
      <c r="C799" s="1"/>
      <c r="D799" s="1"/>
      <c r="E799" s="1"/>
      <c r="F799" s="1"/>
      <c r="G799" s="1"/>
      <c r="H799" s="1"/>
      <c r="I799" s="1"/>
      <c r="J799" s="1"/>
    </row>
    <row r="800" spans="1:10">
      <c r="A800" s="1"/>
      <c r="B800" s="1"/>
      <c r="C800" s="1"/>
      <c r="D800" s="1"/>
      <c r="E800" s="1"/>
      <c r="F800" s="1"/>
      <c r="G800" s="1"/>
      <c r="H800" s="1"/>
      <c r="I800" s="1"/>
      <c r="J800" s="1"/>
    </row>
    <row r="801" spans="1:10">
      <c r="A801" s="1"/>
      <c r="B801" s="1"/>
      <c r="C801" s="1"/>
      <c r="D801" s="1"/>
      <c r="E801" s="1"/>
      <c r="F801" s="1"/>
      <c r="G801" s="1"/>
      <c r="H801" s="1"/>
      <c r="I801" s="1"/>
      <c r="J801" s="1"/>
    </row>
    <row r="802" spans="1:10">
      <c r="A802" s="1"/>
      <c r="B802" s="1"/>
      <c r="C802" s="1"/>
      <c r="D802" s="1"/>
      <c r="E802" s="1"/>
      <c r="F802" s="1"/>
      <c r="G802" s="1"/>
      <c r="H802" s="1"/>
      <c r="I802" s="1"/>
      <c r="J802" s="1"/>
    </row>
    <row r="803" spans="1:10">
      <c r="A803" s="1"/>
      <c r="B803" s="1"/>
      <c r="C803" s="1"/>
      <c r="D803" s="1"/>
      <c r="E803" s="1"/>
      <c r="F803" s="1"/>
      <c r="G803" s="1"/>
      <c r="H803" s="1"/>
      <c r="I803" s="1"/>
      <c r="J803" s="1"/>
    </row>
    <row r="804" spans="1:10">
      <c r="A804" s="1"/>
      <c r="B804" s="1"/>
      <c r="C804" s="1"/>
      <c r="D804" s="1"/>
      <c r="E804" s="1"/>
      <c r="F804" s="1"/>
      <c r="G804" s="1"/>
      <c r="H804" s="1"/>
      <c r="I804" s="1"/>
      <c r="J804" s="1"/>
    </row>
    <row r="805" spans="1:10">
      <c r="A805" s="1"/>
      <c r="B805" s="1"/>
      <c r="C805" s="1"/>
      <c r="D805" s="1"/>
      <c r="E805" s="1"/>
      <c r="F805" s="1"/>
      <c r="G805" s="1"/>
      <c r="H805" s="1"/>
      <c r="I805" s="1"/>
      <c r="J805" s="1"/>
    </row>
    <row r="806" spans="1:10">
      <c r="A806" s="1"/>
      <c r="B806" s="1"/>
      <c r="C806" s="1"/>
      <c r="D806" s="1"/>
      <c r="E806" s="1"/>
      <c r="F806" s="1"/>
      <c r="G806" s="1"/>
      <c r="H806" s="1"/>
      <c r="I806" s="1"/>
      <c r="J806" s="1"/>
    </row>
    <row r="807" spans="1:10">
      <c r="A807" s="1"/>
      <c r="B807" s="1"/>
      <c r="C807" s="1"/>
      <c r="D807" s="1"/>
      <c r="E807" s="1"/>
      <c r="F807" s="1"/>
      <c r="G807" s="1"/>
      <c r="H807" s="1"/>
      <c r="I807" s="1"/>
      <c r="J807" s="1"/>
    </row>
    <row r="808" spans="1:10">
      <c r="A808" s="1"/>
      <c r="B808" s="1"/>
      <c r="C808" s="1"/>
      <c r="D808" s="1"/>
      <c r="E808" s="1"/>
      <c r="F808" s="1"/>
      <c r="G808" s="1"/>
      <c r="H808" s="1"/>
      <c r="I808" s="1"/>
      <c r="J808" s="1"/>
    </row>
    <row r="809" spans="1:10">
      <c r="A809" s="1"/>
      <c r="B809" s="1"/>
      <c r="C809" s="1"/>
      <c r="D809" s="1"/>
      <c r="E809" s="1"/>
      <c r="F809" s="1"/>
      <c r="G809" s="1"/>
      <c r="H809" s="1"/>
      <c r="I809" s="1"/>
      <c r="J809" s="1"/>
    </row>
    <row r="810" spans="1:10">
      <c r="A810" s="1"/>
      <c r="B810" s="1"/>
      <c r="C810" s="1"/>
      <c r="D810" s="1"/>
      <c r="E810" s="1"/>
      <c r="F810" s="1"/>
      <c r="G810" s="1"/>
      <c r="H810" s="1"/>
      <c r="I810" s="1"/>
      <c r="J810" s="1"/>
    </row>
    <row r="811" spans="1:10">
      <c r="A811" s="1"/>
      <c r="B811" s="1"/>
      <c r="C811" s="1"/>
      <c r="D811" s="1"/>
      <c r="E811" s="1"/>
      <c r="F811" s="1"/>
      <c r="G811" s="1"/>
      <c r="H811" s="1"/>
      <c r="I811" s="1"/>
      <c r="J811" s="1"/>
    </row>
    <row r="812" spans="1:10">
      <c r="A812" s="1"/>
      <c r="B812" s="1"/>
      <c r="C812" s="1"/>
      <c r="D812" s="1"/>
      <c r="E812" s="1"/>
      <c r="F812" s="1"/>
      <c r="G812" s="1"/>
      <c r="H812" s="1"/>
      <c r="I812" s="1"/>
      <c r="J812" s="1"/>
    </row>
    <row r="813" spans="1:10">
      <c r="A813" s="1"/>
      <c r="B813" s="1"/>
      <c r="C813" s="1"/>
      <c r="D813" s="1"/>
      <c r="E813" s="1"/>
      <c r="F813" s="1"/>
      <c r="G813" s="1"/>
      <c r="H813" s="1"/>
      <c r="I813" s="1"/>
      <c r="J813" s="1"/>
    </row>
    <row r="814" spans="1:10">
      <c r="A814" s="1"/>
      <c r="B814" s="1"/>
      <c r="C814" s="1"/>
      <c r="D814" s="1"/>
      <c r="E814" s="1"/>
      <c r="F814" s="1"/>
      <c r="G814" s="1"/>
      <c r="H814" s="1"/>
      <c r="I814" s="1"/>
      <c r="J814" s="1"/>
    </row>
    <row r="815" spans="1:10">
      <c r="A815" s="1"/>
      <c r="B815" s="1"/>
      <c r="C815" s="1"/>
      <c r="D815" s="1"/>
      <c r="E815" s="1"/>
      <c r="F815" s="1"/>
      <c r="G815" s="1"/>
      <c r="H815" s="1"/>
      <c r="I815" s="1"/>
      <c r="J815" s="1"/>
    </row>
    <row r="816" spans="1:10">
      <c r="A816" s="1"/>
      <c r="B816" s="1"/>
      <c r="C816" s="1"/>
      <c r="D816" s="1"/>
      <c r="E816" s="1"/>
      <c r="F816" s="1"/>
      <c r="G816" s="1"/>
      <c r="H816" s="1"/>
      <c r="I816" s="1"/>
      <c r="J816" s="1"/>
    </row>
    <row r="817" spans="1:10">
      <c r="A817" s="1"/>
      <c r="B817" s="1"/>
      <c r="C817" s="1"/>
      <c r="D817" s="1"/>
      <c r="E817" s="1"/>
      <c r="F817" s="1"/>
      <c r="G817" s="1"/>
      <c r="H817" s="1"/>
      <c r="I817" s="1"/>
      <c r="J817" s="1"/>
    </row>
    <row r="818" spans="1:10">
      <c r="A818" s="1"/>
      <c r="B818" s="1"/>
      <c r="C818" s="1"/>
      <c r="D818" s="1"/>
      <c r="E818" s="1"/>
      <c r="F818" s="1"/>
      <c r="G818" s="1"/>
      <c r="H818" s="1"/>
      <c r="I818" s="1"/>
      <c r="J818" s="1"/>
    </row>
    <row r="819" spans="1:10">
      <c r="A819" s="1"/>
      <c r="B819" s="1"/>
      <c r="C819" s="1"/>
      <c r="D819" s="1"/>
      <c r="E819" s="1"/>
      <c r="F819" s="1"/>
      <c r="G819" s="1"/>
      <c r="H819" s="1"/>
      <c r="I819" s="1"/>
      <c r="J819" s="1"/>
    </row>
    <row r="820" spans="1:10">
      <c r="A820" s="1"/>
      <c r="B820" s="1"/>
      <c r="C820" s="1"/>
      <c r="D820" s="1"/>
      <c r="E820" s="1"/>
      <c r="F820" s="1"/>
      <c r="G820" s="1"/>
      <c r="H820" s="1"/>
      <c r="I820" s="1"/>
      <c r="J820" s="1"/>
    </row>
    <row r="821" spans="1:10">
      <c r="A821" s="1"/>
      <c r="B821" s="1"/>
      <c r="C821" s="1"/>
      <c r="D821" s="1"/>
      <c r="E821" s="1"/>
      <c r="F821" s="1"/>
      <c r="G821" s="1"/>
      <c r="H821" s="1"/>
      <c r="I821" s="1"/>
      <c r="J821" s="1"/>
    </row>
    <row r="822" spans="1:10">
      <c r="A822" s="1"/>
      <c r="B822" s="1"/>
      <c r="C822" s="1"/>
      <c r="D822" s="1"/>
      <c r="E822" s="1"/>
      <c r="F822" s="1"/>
      <c r="G822" s="1"/>
      <c r="H822" s="1"/>
      <c r="I822" s="1"/>
      <c r="J822" s="1"/>
    </row>
    <row r="823" spans="1:10">
      <c r="A823" s="1"/>
      <c r="B823" s="1"/>
      <c r="C823" s="1"/>
      <c r="D823" s="1"/>
      <c r="E823" s="1"/>
      <c r="F823" s="1"/>
      <c r="G823" s="1"/>
      <c r="H823" s="1"/>
      <c r="I823" s="1"/>
      <c r="J823" s="1"/>
    </row>
    <row r="824" spans="1:10">
      <c r="A824" s="1"/>
      <c r="B824" s="1"/>
      <c r="C824" s="1"/>
      <c r="D824" s="1"/>
      <c r="E824" s="1"/>
      <c r="F824" s="1"/>
      <c r="G824" s="1"/>
      <c r="H824" s="1"/>
      <c r="I824" s="1"/>
      <c r="J824" s="1"/>
    </row>
    <row r="825" spans="1:10">
      <c r="A825" s="1"/>
      <c r="B825" s="1"/>
      <c r="C825" s="1"/>
      <c r="D825" s="1"/>
      <c r="E825" s="1"/>
      <c r="F825" s="1"/>
      <c r="G825" s="1"/>
      <c r="H825" s="1"/>
      <c r="I825" s="1"/>
      <c r="J825" s="1"/>
    </row>
    <row r="826" spans="1:10">
      <c r="A826" s="1"/>
      <c r="B826" s="1"/>
      <c r="C826" s="1"/>
      <c r="D826" s="1"/>
      <c r="E826" s="1"/>
      <c r="F826" s="1"/>
      <c r="G826" s="1"/>
      <c r="H826" s="1"/>
      <c r="I826" s="1"/>
      <c r="J826" s="1"/>
    </row>
    <row r="827" spans="1:10">
      <c r="A827" s="1"/>
      <c r="B827" s="1"/>
      <c r="C827" s="1"/>
      <c r="D827" s="1"/>
      <c r="E827" s="1"/>
      <c r="F827" s="1"/>
      <c r="G827" s="1"/>
      <c r="H827" s="1"/>
      <c r="I827" s="1"/>
      <c r="J827" s="1"/>
    </row>
    <row r="828" spans="1:10">
      <c r="A828" s="1"/>
      <c r="B828" s="1"/>
      <c r="C828" s="1"/>
      <c r="D828" s="1"/>
      <c r="E828" s="1"/>
      <c r="F828" s="1"/>
      <c r="G828" s="1"/>
      <c r="H828" s="1"/>
      <c r="I828" s="1"/>
      <c r="J828" s="1"/>
    </row>
    <row r="829" spans="1:10">
      <c r="A829" s="1"/>
      <c r="B829" s="1"/>
      <c r="C829" s="1"/>
      <c r="D829" s="1"/>
      <c r="E829" s="1"/>
      <c r="F829" s="1"/>
      <c r="G829" s="1"/>
      <c r="H829" s="1"/>
      <c r="I829" s="1"/>
      <c r="J829" s="1"/>
    </row>
    <row r="830" spans="1:10">
      <c r="A830" s="1"/>
      <c r="B830" s="1"/>
      <c r="C830" s="1"/>
      <c r="D830" s="1"/>
      <c r="E830" s="1"/>
      <c r="F830" s="1"/>
      <c r="G830" s="1"/>
      <c r="H830" s="1"/>
      <c r="I830" s="1"/>
      <c r="J830" s="1"/>
    </row>
    <row r="831" spans="1:10">
      <c r="A831" s="1"/>
      <c r="B831" s="1"/>
      <c r="C831" s="1"/>
      <c r="D831" s="1"/>
      <c r="E831" s="1"/>
      <c r="F831" s="1"/>
      <c r="G831" s="1"/>
      <c r="H831" s="1"/>
      <c r="I831" s="1"/>
      <c r="J831" s="1"/>
    </row>
    <row r="832" spans="1:10">
      <c r="A832" s="1"/>
      <c r="B832" s="1"/>
      <c r="C832" s="1"/>
      <c r="D832" s="1"/>
      <c r="E832" s="1"/>
      <c r="F832" s="1"/>
      <c r="G832" s="1"/>
      <c r="H832" s="1"/>
      <c r="I832" s="1"/>
      <c r="J832" s="1"/>
    </row>
    <row r="833" spans="1:10">
      <c r="A833" s="1"/>
      <c r="B833" s="1"/>
      <c r="C833" s="1"/>
      <c r="D833" s="1"/>
      <c r="E833" s="1"/>
      <c r="F833" s="1"/>
      <c r="G833" s="1"/>
      <c r="H833" s="1"/>
      <c r="I833" s="1"/>
      <c r="J833" s="1"/>
    </row>
    <row r="834" spans="1:10">
      <c r="A834" s="1"/>
      <c r="B834" s="1"/>
      <c r="C834" s="1"/>
      <c r="D834" s="1"/>
      <c r="E834" s="1"/>
      <c r="F834" s="1"/>
      <c r="G834" s="1"/>
      <c r="H834" s="1"/>
      <c r="I834" s="1"/>
      <c r="J834" s="1"/>
    </row>
    <row r="835" spans="1:10">
      <c r="A835" s="1"/>
      <c r="B835" s="1"/>
      <c r="C835" s="1"/>
      <c r="D835" s="1"/>
      <c r="E835" s="1"/>
      <c r="F835" s="1"/>
      <c r="G835" s="1"/>
      <c r="H835" s="1"/>
      <c r="I835" s="1"/>
      <c r="J835" s="1"/>
    </row>
    <row r="836" spans="1:10">
      <c r="A836" s="1"/>
      <c r="B836" s="1"/>
      <c r="C836" s="1"/>
      <c r="D836" s="1"/>
      <c r="E836" s="1"/>
      <c r="F836" s="1"/>
      <c r="G836" s="1"/>
      <c r="H836" s="1"/>
      <c r="I836" s="1"/>
      <c r="J836" s="1"/>
    </row>
    <row r="837" spans="1:10">
      <c r="A837" s="1"/>
      <c r="B837" s="1"/>
      <c r="C837" s="1"/>
      <c r="D837" s="1"/>
      <c r="E837" s="1"/>
      <c r="F837" s="1"/>
      <c r="G837" s="1"/>
      <c r="H837" s="1"/>
      <c r="I837" s="1"/>
      <c r="J837" s="1"/>
    </row>
    <row r="838" spans="1:10">
      <c r="A838" s="1"/>
      <c r="B838" s="1"/>
      <c r="C838" s="1"/>
      <c r="D838" s="1"/>
      <c r="E838" s="1"/>
      <c r="F838" s="1"/>
      <c r="G838" s="1"/>
      <c r="H838" s="1"/>
      <c r="I838" s="1"/>
      <c r="J838" s="1"/>
    </row>
    <row r="839" spans="1:10">
      <c r="A839" s="1"/>
      <c r="B839" s="1"/>
      <c r="C839" s="1"/>
      <c r="D839" s="1"/>
      <c r="E839" s="1"/>
      <c r="F839" s="1"/>
      <c r="G839" s="1"/>
      <c r="H839" s="1"/>
      <c r="I839" s="1"/>
      <c r="J839" s="1"/>
    </row>
    <row r="840" spans="1:10">
      <c r="A840" s="1"/>
      <c r="B840" s="1"/>
      <c r="C840" s="1"/>
      <c r="D840" s="1"/>
      <c r="E840" s="1"/>
      <c r="F840" s="1"/>
      <c r="G840" s="1"/>
      <c r="H840" s="1"/>
      <c r="I840" s="1"/>
      <c r="J840" s="1"/>
    </row>
    <row r="841" spans="1:10">
      <c r="A841" s="1"/>
      <c r="B841" s="1"/>
      <c r="C841" s="1"/>
      <c r="D841" s="1"/>
      <c r="E841" s="1"/>
      <c r="F841" s="1"/>
      <c r="G841" s="1"/>
      <c r="H841" s="1"/>
      <c r="I841" s="1"/>
      <c r="J841" s="1"/>
    </row>
    <row r="842" spans="1:10">
      <c r="A842" s="1"/>
      <c r="B842" s="1"/>
      <c r="C842" s="1"/>
      <c r="D842" s="1"/>
      <c r="E842" s="1"/>
      <c r="F842" s="1"/>
      <c r="G842" s="1"/>
      <c r="H842" s="1"/>
      <c r="I842" s="1"/>
      <c r="J842" s="1"/>
    </row>
    <row r="843" spans="1:10">
      <c r="A843" s="1"/>
      <c r="B843" s="1"/>
      <c r="C843" s="1"/>
      <c r="D843" s="1"/>
      <c r="E843" s="1"/>
      <c r="F843" s="1"/>
      <c r="G843" s="1"/>
      <c r="H843" s="1"/>
      <c r="I843" s="1"/>
      <c r="J843" s="1"/>
    </row>
    <row r="844" spans="1:10">
      <c r="A844" s="1"/>
      <c r="B844" s="1"/>
      <c r="C844" s="1"/>
      <c r="D844" s="1"/>
      <c r="E844" s="1"/>
      <c r="F844" s="1"/>
      <c r="G844" s="1"/>
      <c r="H844" s="1"/>
      <c r="I844" s="1"/>
      <c r="J844" s="1"/>
    </row>
    <row r="845" spans="1:10">
      <c r="A845" s="1"/>
      <c r="B845" s="1"/>
      <c r="C845" s="1"/>
      <c r="D845" s="1"/>
      <c r="E845" s="1"/>
      <c r="F845" s="1"/>
      <c r="G845" s="1"/>
      <c r="H845" s="1"/>
      <c r="I845" s="1"/>
      <c r="J845" s="1"/>
    </row>
    <row r="846" spans="1:10">
      <c r="A846" s="1"/>
      <c r="B846" s="1"/>
      <c r="C846" s="1"/>
      <c r="D846" s="1"/>
      <c r="E846" s="1"/>
      <c r="F846" s="1"/>
      <c r="G846" s="1"/>
      <c r="H846" s="1"/>
      <c r="I846" s="1"/>
      <c r="J846" s="1"/>
    </row>
    <row r="847" spans="1:10">
      <c r="A847" s="1"/>
      <c r="B847" s="1"/>
      <c r="C847" s="1"/>
      <c r="D847" s="1"/>
      <c r="E847" s="1"/>
      <c r="F847" s="1"/>
      <c r="G847" s="1"/>
      <c r="H847" s="1"/>
      <c r="I847" s="1"/>
      <c r="J847" s="1"/>
    </row>
    <row r="848" spans="1:10">
      <c r="A848" s="1"/>
      <c r="B848" s="1"/>
      <c r="C848" s="1"/>
      <c r="D848" s="1"/>
      <c r="E848" s="1"/>
      <c r="F848" s="1"/>
      <c r="G848" s="1"/>
      <c r="H848" s="1"/>
      <c r="I848" s="1"/>
      <c r="J848" s="1"/>
    </row>
    <row r="849" spans="1:10">
      <c r="A849" s="1"/>
      <c r="B849" s="1"/>
      <c r="C849" s="1"/>
      <c r="D849" s="1"/>
      <c r="E849" s="1"/>
      <c r="F849" s="1"/>
      <c r="G849" s="1"/>
      <c r="H849" s="1"/>
      <c r="I849" s="1"/>
      <c r="J849" s="1"/>
    </row>
    <row r="850" spans="1:10">
      <c r="A850" s="1"/>
      <c r="B850" s="1"/>
      <c r="C850" s="1"/>
      <c r="D850" s="1"/>
      <c r="E850" s="1"/>
      <c r="F850" s="1"/>
      <c r="G850" s="1"/>
      <c r="H850" s="1"/>
      <c r="I850" s="1"/>
      <c r="J850" s="1"/>
    </row>
    <row r="851" spans="1:10">
      <c r="A851" s="1"/>
      <c r="B851" s="1"/>
      <c r="C851" s="1"/>
      <c r="D851" s="1"/>
      <c r="E851" s="1"/>
      <c r="F851" s="1"/>
      <c r="G851" s="1"/>
      <c r="H851" s="1"/>
      <c r="I851" s="1"/>
      <c r="J851" s="1"/>
    </row>
    <row r="852" spans="1:10">
      <c r="A852" s="1"/>
      <c r="B852" s="1"/>
      <c r="C852" s="1"/>
      <c r="D852" s="1"/>
      <c r="E852" s="1"/>
      <c r="F852" s="1"/>
      <c r="G852" s="1"/>
      <c r="H852" s="1"/>
      <c r="I852" s="1"/>
      <c r="J852" s="1"/>
    </row>
    <row r="853" spans="1:10">
      <c r="A853" s="1"/>
      <c r="B853" s="1"/>
      <c r="C853" s="1"/>
      <c r="D853" s="1"/>
      <c r="E853" s="1"/>
      <c r="F853" s="1"/>
      <c r="G853" s="1"/>
      <c r="H853" s="1"/>
      <c r="I853" s="1"/>
      <c r="J853" s="1"/>
    </row>
    <row r="854" spans="1:10">
      <c r="A854" s="1"/>
      <c r="B854" s="1"/>
      <c r="C854" s="1"/>
      <c r="D854" s="1"/>
      <c r="E854" s="1"/>
      <c r="F854" s="1"/>
      <c r="G854" s="1"/>
      <c r="H854" s="1"/>
      <c r="I854" s="1"/>
      <c r="J854" s="1"/>
    </row>
    <row r="855" spans="1:10">
      <c r="A855" s="1"/>
      <c r="B855" s="1"/>
      <c r="C855" s="1"/>
      <c r="D855" s="1"/>
      <c r="E855" s="1"/>
      <c r="F855" s="1"/>
      <c r="G855" s="1"/>
      <c r="H855" s="1"/>
      <c r="I855" s="1"/>
      <c r="J855" s="1"/>
    </row>
    <row r="856" spans="1:10">
      <c r="A856" s="1"/>
      <c r="B856" s="1"/>
      <c r="C856" s="1"/>
      <c r="D856" s="1"/>
      <c r="E856" s="1"/>
      <c r="F856" s="1"/>
      <c r="G856" s="1"/>
      <c r="H856" s="1"/>
      <c r="I856" s="1"/>
      <c r="J856" s="1"/>
    </row>
    <row r="857" spans="1:10">
      <c r="A857" s="1"/>
      <c r="B857" s="1"/>
      <c r="C857" s="1"/>
      <c r="D857" s="1"/>
      <c r="E857" s="1"/>
      <c r="F857" s="1"/>
      <c r="G857" s="1"/>
      <c r="H857" s="1"/>
      <c r="I857" s="1"/>
      <c r="J857" s="1"/>
    </row>
    <row r="858" spans="1:10">
      <c r="A858" s="1"/>
      <c r="B858" s="1"/>
      <c r="C858" s="1"/>
      <c r="D858" s="1"/>
      <c r="E858" s="1"/>
      <c r="F858" s="1"/>
      <c r="G858" s="1"/>
      <c r="H858" s="1"/>
      <c r="I858" s="1"/>
      <c r="J858" s="1"/>
    </row>
    <row r="859" spans="1:10">
      <c r="A859" s="1"/>
      <c r="B859" s="1"/>
      <c r="C859" s="1"/>
      <c r="D859" s="1"/>
      <c r="E859" s="1"/>
      <c r="F859" s="1"/>
      <c r="G859" s="1"/>
      <c r="H859" s="1"/>
      <c r="I859" s="1"/>
      <c r="J859" s="1"/>
    </row>
    <row r="860" spans="1:10">
      <c r="A860" s="1"/>
      <c r="B860" s="1"/>
      <c r="C860" s="1"/>
      <c r="D860" s="1"/>
      <c r="E860" s="1"/>
      <c r="F860" s="1"/>
      <c r="G860" s="1"/>
      <c r="H860" s="1"/>
      <c r="I860" s="1"/>
      <c r="J860" s="1"/>
    </row>
    <row r="861" spans="1:10">
      <c r="A861" s="1"/>
      <c r="B861" s="1"/>
      <c r="C861" s="1"/>
      <c r="D861" s="1"/>
      <c r="E861" s="1"/>
      <c r="F861" s="1"/>
      <c r="G861" s="1"/>
      <c r="H861" s="1"/>
      <c r="I861" s="1"/>
      <c r="J861" s="1"/>
    </row>
    <row r="862" spans="1:10">
      <c r="A862" s="1"/>
      <c r="B862" s="1"/>
      <c r="C862" s="1"/>
      <c r="D862" s="1"/>
      <c r="E862" s="1"/>
      <c r="F862" s="1"/>
      <c r="G862" s="1"/>
      <c r="H862" s="1"/>
      <c r="I862" s="1"/>
      <c r="J862" s="1"/>
    </row>
    <row r="863" spans="1:10">
      <c r="A863" s="1"/>
      <c r="B863" s="1"/>
      <c r="C863" s="1"/>
      <c r="D863" s="1"/>
      <c r="E863" s="1"/>
      <c r="F863" s="1"/>
      <c r="G863" s="1"/>
      <c r="H863" s="1"/>
      <c r="I863" s="1"/>
      <c r="J863" s="1"/>
    </row>
    <row r="864" spans="1:10">
      <c r="A864" s="1"/>
      <c r="B864" s="1"/>
      <c r="C864" s="1"/>
      <c r="D864" s="1"/>
      <c r="E864" s="1"/>
      <c r="F864" s="1"/>
      <c r="G864" s="1"/>
      <c r="H864" s="1"/>
      <c r="I864" s="1"/>
      <c r="J864" s="1"/>
    </row>
    <row r="865" spans="1:10">
      <c r="A865" s="1"/>
      <c r="B865" s="1"/>
      <c r="C865" s="1"/>
      <c r="D865" s="1"/>
      <c r="E865" s="1"/>
      <c r="F865" s="1"/>
      <c r="G865" s="1"/>
      <c r="H865" s="1"/>
      <c r="I865" s="1"/>
      <c r="J865" s="1"/>
    </row>
    <row r="866" spans="1:10">
      <c r="A866" s="1"/>
      <c r="B866" s="1"/>
      <c r="C866" s="1"/>
      <c r="D866" s="1"/>
      <c r="E866" s="1"/>
      <c r="F866" s="1"/>
      <c r="G866" s="1"/>
      <c r="H866" s="1"/>
      <c r="I866" s="1"/>
      <c r="J866" s="1"/>
    </row>
    <row r="867" spans="1:10">
      <c r="A867" s="1"/>
      <c r="B867" s="1"/>
      <c r="C867" s="1"/>
      <c r="D867" s="1"/>
      <c r="E867" s="1"/>
      <c r="F867" s="1"/>
      <c r="G867" s="1"/>
      <c r="H867" s="1"/>
      <c r="I867" s="1"/>
      <c r="J867" s="1"/>
    </row>
    <row r="868" spans="1:10">
      <c r="A868" s="1"/>
      <c r="B868" s="1"/>
      <c r="C868" s="1"/>
      <c r="D868" s="1"/>
      <c r="E868" s="1"/>
      <c r="F868" s="1"/>
      <c r="G868" s="1"/>
      <c r="H868" s="1"/>
      <c r="I868" s="1"/>
      <c r="J868" s="1"/>
    </row>
    <row r="869" spans="1:10">
      <c r="A869" s="1"/>
      <c r="B869" s="1"/>
      <c r="C869" s="1"/>
      <c r="D869" s="1"/>
      <c r="E869" s="1"/>
      <c r="F869" s="1"/>
      <c r="G869" s="1"/>
      <c r="H869" s="1"/>
      <c r="I869" s="1"/>
      <c r="J869" s="1"/>
    </row>
    <row r="870" spans="1:10">
      <c r="A870" s="1"/>
      <c r="B870" s="1"/>
      <c r="C870" s="1"/>
      <c r="D870" s="1"/>
      <c r="E870" s="1"/>
      <c r="F870" s="1"/>
      <c r="G870" s="1"/>
      <c r="H870" s="1"/>
      <c r="I870" s="1"/>
      <c r="J870" s="1"/>
    </row>
    <row r="871" spans="1:10">
      <c r="A871" s="1"/>
      <c r="B871" s="1"/>
      <c r="C871" s="1"/>
      <c r="D871" s="1"/>
      <c r="E871" s="1"/>
      <c r="F871" s="1"/>
      <c r="G871" s="1"/>
      <c r="H871" s="1"/>
      <c r="I871" s="1"/>
      <c r="J871" s="1"/>
    </row>
    <row r="872" spans="1:10">
      <c r="A872" s="1"/>
      <c r="B872" s="1"/>
      <c r="C872" s="1"/>
      <c r="D872" s="1"/>
      <c r="E872" s="1"/>
      <c r="F872" s="1"/>
      <c r="G872" s="1"/>
      <c r="H872" s="1"/>
      <c r="I872" s="1"/>
      <c r="J872" s="1"/>
    </row>
    <row r="873" spans="1:10">
      <c r="A873" s="1"/>
      <c r="B873" s="1"/>
      <c r="C873" s="1"/>
      <c r="D873" s="1"/>
      <c r="E873" s="1"/>
      <c r="F873" s="1"/>
      <c r="G873" s="1"/>
      <c r="H873" s="1"/>
      <c r="I873" s="1"/>
      <c r="J873" s="1"/>
    </row>
    <row r="874" spans="1:10">
      <c r="A874" s="1"/>
      <c r="B874" s="1"/>
      <c r="C874" s="1"/>
      <c r="D874" s="1"/>
      <c r="E874" s="1"/>
      <c r="F874" s="1"/>
      <c r="G874" s="1"/>
      <c r="H874" s="1"/>
      <c r="I874" s="1"/>
      <c r="J874" s="1"/>
    </row>
    <row r="875" spans="1:10">
      <c r="A875" s="1"/>
      <c r="B875" s="1"/>
      <c r="C875" s="1"/>
      <c r="D875" s="1"/>
      <c r="E875" s="1"/>
      <c r="F875" s="1"/>
      <c r="G875" s="1"/>
      <c r="H875" s="1"/>
      <c r="I875" s="1"/>
      <c r="J875" s="1"/>
    </row>
    <row r="876" spans="1:10">
      <c r="A876" s="1"/>
      <c r="B876" s="1"/>
      <c r="C876" s="1"/>
      <c r="D876" s="1"/>
      <c r="E876" s="1"/>
      <c r="F876" s="1"/>
      <c r="G876" s="1"/>
      <c r="H876" s="1"/>
      <c r="I876" s="1"/>
      <c r="J876" s="1"/>
    </row>
    <row r="877" spans="1:10">
      <c r="A877" s="1"/>
      <c r="B877" s="1"/>
      <c r="C877" s="1"/>
      <c r="D877" s="1"/>
      <c r="E877" s="1"/>
      <c r="F877" s="1"/>
      <c r="G877" s="1"/>
      <c r="H877" s="1"/>
      <c r="I877" s="1"/>
      <c r="J877" s="1"/>
    </row>
    <row r="878" spans="1:10">
      <c r="A878" s="1"/>
      <c r="B878" s="1"/>
      <c r="C878" s="1"/>
      <c r="D878" s="1"/>
      <c r="E878" s="1"/>
      <c r="F878" s="1"/>
      <c r="G878" s="1"/>
      <c r="H878" s="1"/>
      <c r="I878" s="1"/>
      <c r="J878" s="1"/>
    </row>
    <row r="879" spans="1:10">
      <c r="A879" s="1"/>
      <c r="B879" s="1"/>
      <c r="C879" s="1"/>
      <c r="D879" s="1"/>
      <c r="E879" s="1"/>
      <c r="F879" s="1"/>
      <c r="G879" s="1"/>
      <c r="H879" s="1"/>
      <c r="I879" s="1"/>
      <c r="J879" s="1"/>
    </row>
    <row r="880" spans="1:10">
      <c r="A880" s="1"/>
      <c r="B880" s="1"/>
      <c r="C880" s="1"/>
      <c r="D880" s="1"/>
      <c r="E880" s="1"/>
      <c r="F880" s="1"/>
      <c r="G880" s="1"/>
      <c r="H880" s="1"/>
      <c r="I880" s="1"/>
      <c r="J880" s="1"/>
    </row>
    <row r="881" spans="1:10">
      <c r="A881" s="1"/>
      <c r="B881" s="1"/>
      <c r="C881" s="1"/>
      <c r="D881" s="1"/>
      <c r="E881" s="1"/>
      <c r="F881" s="1"/>
      <c r="G881" s="1"/>
      <c r="H881" s="1"/>
      <c r="I881" s="1"/>
      <c r="J881" s="1"/>
    </row>
    <row r="882" spans="1:10">
      <c r="A882" s="1"/>
      <c r="B882" s="1"/>
      <c r="C882" s="1"/>
      <c r="D882" s="1"/>
      <c r="E882" s="1"/>
      <c r="F882" s="1"/>
      <c r="G882" s="1"/>
      <c r="H882" s="1"/>
      <c r="I882" s="1"/>
      <c r="J882" s="1"/>
    </row>
    <row r="883" spans="1:10">
      <c r="A883" s="1"/>
      <c r="B883" s="1"/>
      <c r="C883" s="1"/>
      <c r="D883" s="1"/>
      <c r="E883" s="1"/>
      <c r="F883" s="1"/>
      <c r="G883" s="1"/>
      <c r="H883" s="1"/>
      <c r="I883" s="1"/>
      <c r="J883" s="1"/>
    </row>
    <row r="884" spans="1:10">
      <c r="A884" s="1"/>
      <c r="B884" s="1"/>
      <c r="C884" s="1"/>
      <c r="D884" s="1"/>
      <c r="E884" s="1"/>
      <c r="F884" s="1"/>
      <c r="G884" s="1"/>
      <c r="H884" s="1"/>
      <c r="I884" s="1"/>
      <c r="J884" s="1"/>
    </row>
    <row r="885" spans="1:10">
      <c r="A885" s="1"/>
      <c r="B885" s="1"/>
      <c r="C885" s="1"/>
      <c r="D885" s="1"/>
      <c r="E885" s="1"/>
      <c r="F885" s="1"/>
      <c r="G885" s="1"/>
      <c r="H885" s="1"/>
      <c r="I885" s="1"/>
      <c r="J885" s="1"/>
    </row>
    <row r="886" spans="1:10">
      <c r="A886" s="1"/>
      <c r="B886" s="1"/>
      <c r="C886" s="1"/>
      <c r="D886" s="1"/>
      <c r="E886" s="1"/>
      <c r="F886" s="1"/>
      <c r="G886" s="1"/>
      <c r="H886" s="1"/>
      <c r="I886" s="1"/>
      <c r="J886" s="1"/>
    </row>
    <row r="887" spans="1:10">
      <c r="A887" s="1"/>
      <c r="B887" s="1"/>
      <c r="C887" s="1"/>
      <c r="D887" s="1"/>
      <c r="E887" s="1"/>
      <c r="F887" s="1"/>
      <c r="G887" s="1"/>
      <c r="H887" s="1"/>
      <c r="I887" s="1"/>
      <c r="J887" s="1"/>
    </row>
    <row r="888" spans="1:10">
      <c r="A888" s="1"/>
      <c r="B888" s="1"/>
      <c r="C888" s="1"/>
      <c r="D888" s="1"/>
      <c r="E888" s="1"/>
      <c r="F888" s="1"/>
      <c r="G888" s="1"/>
      <c r="H888" s="1"/>
      <c r="I888" s="1"/>
      <c r="J888" s="1"/>
    </row>
    <row r="889" spans="1:10">
      <c r="A889" s="1"/>
      <c r="B889" s="1"/>
      <c r="C889" s="1"/>
      <c r="D889" s="1"/>
      <c r="E889" s="1"/>
      <c r="F889" s="1"/>
      <c r="G889" s="1"/>
      <c r="H889" s="1"/>
      <c r="I889" s="1"/>
      <c r="J889" s="1"/>
    </row>
    <row r="890" spans="1:10">
      <c r="A890" s="1"/>
      <c r="B890" s="1"/>
      <c r="C890" s="1"/>
      <c r="D890" s="1"/>
      <c r="E890" s="1"/>
      <c r="F890" s="1"/>
      <c r="G890" s="1"/>
      <c r="H890" s="1"/>
      <c r="I890" s="1"/>
      <c r="J890" s="1"/>
    </row>
    <row r="891" spans="1:10">
      <c r="A891" s="1"/>
      <c r="B891" s="1"/>
      <c r="C891" s="1"/>
      <c r="D891" s="1"/>
      <c r="E891" s="1"/>
      <c r="F891" s="1"/>
      <c r="G891" s="1"/>
      <c r="H891" s="1"/>
      <c r="I891" s="1"/>
      <c r="J891" s="1"/>
    </row>
    <row r="892" spans="1:10">
      <c r="A892" s="1"/>
      <c r="B892" s="1"/>
      <c r="C892" s="1"/>
      <c r="D892" s="1"/>
      <c r="E892" s="1"/>
      <c r="F892" s="1"/>
      <c r="G892" s="1"/>
      <c r="H892" s="1"/>
      <c r="I892" s="1"/>
      <c r="J892" s="1"/>
    </row>
    <row r="893" spans="1:10">
      <c r="A893" s="1"/>
      <c r="B893" s="1"/>
      <c r="C893" s="1"/>
      <c r="D893" s="1"/>
      <c r="E893" s="1"/>
      <c r="F893" s="1"/>
      <c r="G893" s="1"/>
      <c r="H893" s="1"/>
      <c r="I893" s="1"/>
      <c r="J893" s="1"/>
    </row>
    <row r="894" spans="1:10">
      <c r="A894" s="1"/>
      <c r="B894" s="1"/>
      <c r="C894" s="1"/>
      <c r="D894" s="1"/>
      <c r="E894" s="1"/>
      <c r="F894" s="1"/>
      <c r="G894" s="1"/>
      <c r="H894" s="1"/>
      <c r="I894" s="1"/>
      <c r="J894" s="1"/>
    </row>
    <row r="895" spans="1:10">
      <c r="A895" s="1"/>
      <c r="B895" s="1"/>
      <c r="C895" s="1"/>
      <c r="D895" s="1"/>
      <c r="E895" s="1"/>
      <c r="F895" s="1"/>
      <c r="G895" s="1"/>
      <c r="H895" s="1"/>
      <c r="I895" s="1"/>
      <c r="J895" s="1"/>
    </row>
    <row r="896" spans="1:10">
      <c r="A896" s="1"/>
      <c r="B896" s="1"/>
      <c r="C896" s="1"/>
      <c r="D896" s="1"/>
      <c r="E896" s="1"/>
      <c r="F896" s="1"/>
      <c r="G896" s="1"/>
      <c r="H896" s="1"/>
      <c r="I896" s="1"/>
      <c r="J896" s="1"/>
    </row>
    <row r="897" spans="1:10">
      <c r="A897" s="1"/>
      <c r="B897" s="1"/>
      <c r="C897" s="1"/>
      <c r="D897" s="1"/>
      <c r="E897" s="1"/>
      <c r="F897" s="1"/>
      <c r="G897" s="1"/>
      <c r="H897" s="1"/>
      <c r="I897" s="1"/>
      <c r="J897" s="1"/>
    </row>
    <row r="898" spans="1:10">
      <c r="A898" s="1"/>
      <c r="B898" s="1"/>
      <c r="C898" s="1"/>
      <c r="D898" s="1"/>
      <c r="E898" s="1"/>
      <c r="F898" s="1"/>
      <c r="G898" s="1"/>
      <c r="H898" s="1"/>
      <c r="I898" s="1"/>
      <c r="J898" s="1"/>
    </row>
    <row r="899" spans="1:10">
      <c r="A899" s="1"/>
      <c r="B899" s="1"/>
      <c r="C899" s="1"/>
      <c r="D899" s="1"/>
      <c r="E899" s="1"/>
      <c r="F899" s="1"/>
      <c r="G899" s="1"/>
      <c r="H899" s="1"/>
      <c r="I899" s="1"/>
      <c r="J899" s="1"/>
    </row>
    <row r="900" spans="1:10">
      <c r="A900" s="1"/>
      <c r="B900" s="1"/>
      <c r="C900" s="1"/>
      <c r="D900" s="1"/>
      <c r="E900" s="1"/>
      <c r="F900" s="1"/>
      <c r="G900" s="1"/>
      <c r="H900" s="1"/>
      <c r="I900" s="1"/>
      <c r="J900" s="1"/>
    </row>
    <row r="901" spans="1:10">
      <c r="A901" s="1"/>
      <c r="B901" s="1"/>
      <c r="C901" s="1"/>
      <c r="D901" s="1"/>
      <c r="E901" s="1"/>
      <c r="F901" s="1"/>
      <c r="G901" s="1"/>
      <c r="H901" s="1"/>
      <c r="I901" s="1"/>
      <c r="J901" s="1"/>
    </row>
    <row r="902" spans="1:10">
      <c r="A902" s="1"/>
      <c r="B902" s="1"/>
      <c r="C902" s="1"/>
      <c r="D902" s="1"/>
      <c r="E902" s="1"/>
      <c r="F902" s="1"/>
      <c r="G902" s="1"/>
      <c r="H902" s="1"/>
      <c r="I902" s="1"/>
      <c r="J902" s="1"/>
    </row>
    <row r="903" spans="1:10">
      <c r="A903" s="1"/>
      <c r="B903" s="1"/>
      <c r="C903" s="1"/>
      <c r="D903" s="1"/>
      <c r="E903" s="1"/>
      <c r="F903" s="1"/>
      <c r="G903" s="1"/>
      <c r="H903" s="1"/>
      <c r="I903" s="1"/>
      <c r="J903" s="1"/>
    </row>
    <row r="904" spans="1:10">
      <c r="A904" s="1"/>
      <c r="B904" s="1"/>
      <c r="C904" s="1"/>
      <c r="D904" s="1"/>
      <c r="E904" s="1"/>
      <c r="F904" s="1"/>
      <c r="G904" s="1"/>
      <c r="H904" s="1"/>
      <c r="I904" s="1"/>
      <c r="J904" s="1"/>
    </row>
    <row r="905" spans="1:10">
      <c r="A905" s="1"/>
      <c r="B905" s="1"/>
      <c r="C905" s="1"/>
      <c r="D905" s="1"/>
      <c r="E905" s="1"/>
      <c r="F905" s="1"/>
      <c r="G905" s="1"/>
      <c r="H905" s="1"/>
      <c r="I905" s="1"/>
      <c r="J905" s="1"/>
    </row>
    <row r="906" spans="1:10">
      <c r="A906" s="1"/>
      <c r="B906" s="1"/>
      <c r="C906" s="1"/>
      <c r="D906" s="1"/>
      <c r="E906" s="1"/>
      <c r="F906" s="1"/>
      <c r="G906" s="1"/>
      <c r="H906" s="1"/>
      <c r="I906" s="1"/>
      <c r="J906" s="1"/>
    </row>
    <row r="907" spans="1:10">
      <c r="A907" s="1"/>
      <c r="B907" s="1"/>
      <c r="C907" s="1"/>
      <c r="D907" s="1"/>
      <c r="E907" s="1"/>
      <c r="F907" s="1"/>
      <c r="G907" s="1"/>
      <c r="H907" s="1"/>
      <c r="I907" s="1"/>
      <c r="J907" s="1"/>
    </row>
    <row r="908" spans="1:10">
      <c r="A908" s="1"/>
      <c r="B908" s="1"/>
      <c r="C908" s="1"/>
      <c r="D908" s="1"/>
      <c r="E908" s="1"/>
      <c r="F908" s="1"/>
      <c r="G908" s="1"/>
      <c r="H908" s="1"/>
      <c r="I908" s="1"/>
      <c r="J908" s="1"/>
    </row>
    <row r="909" spans="1:10">
      <c r="A909" s="1"/>
      <c r="B909" s="1"/>
      <c r="C909" s="1"/>
      <c r="D909" s="1"/>
      <c r="E909" s="1"/>
      <c r="F909" s="1"/>
      <c r="G909" s="1"/>
      <c r="H909" s="1"/>
      <c r="I909" s="1"/>
      <c r="J909" s="1"/>
    </row>
    <row r="910" spans="1:10">
      <c r="A910" s="1"/>
      <c r="B910" s="1"/>
      <c r="C910" s="1"/>
      <c r="D910" s="1"/>
      <c r="E910" s="1"/>
      <c r="F910" s="1"/>
      <c r="G910" s="1"/>
      <c r="H910" s="1"/>
      <c r="I910" s="1"/>
      <c r="J910" s="1"/>
    </row>
    <row r="911" spans="1:10">
      <c r="A911" s="1"/>
      <c r="B911" s="1"/>
      <c r="C911" s="1"/>
      <c r="D911" s="1"/>
      <c r="E911" s="1"/>
      <c r="F911" s="1"/>
      <c r="G911" s="1"/>
      <c r="H911" s="1"/>
      <c r="I911" s="1"/>
      <c r="J911" s="1"/>
    </row>
    <row r="912" spans="1:10">
      <c r="A912" s="1"/>
      <c r="B912" s="1"/>
      <c r="C912" s="1"/>
      <c r="D912" s="1"/>
      <c r="E912" s="1"/>
      <c r="F912" s="1"/>
      <c r="G912" s="1"/>
      <c r="H912" s="1"/>
      <c r="I912" s="1"/>
      <c r="J912" s="1"/>
    </row>
    <row r="913" spans="1:10">
      <c r="A913" s="1"/>
      <c r="B913" s="1"/>
      <c r="C913" s="1"/>
      <c r="D913" s="1"/>
      <c r="E913" s="1"/>
      <c r="F913" s="1"/>
      <c r="G913" s="1"/>
      <c r="H913" s="1"/>
      <c r="I913" s="1"/>
      <c r="J913" s="1"/>
    </row>
    <row r="914" spans="1:10">
      <c r="A914" s="1"/>
      <c r="B914" s="1"/>
      <c r="C914" s="1"/>
      <c r="D914" s="1"/>
      <c r="E914" s="1"/>
      <c r="F914" s="1"/>
      <c r="G914" s="1"/>
      <c r="H914" s="1"/>
      <c r="I914" s="1"/>
      <c r="J914" s="1"/>
    </row>
    <row r="915" spans="1:10">
      <c r="A915" s="1"/>
      <c r="B915" s="1"/>
      <c r="C915" s="1"/>
      <c r="D915" s="1"/>
      <c r="E915" s="1"/>
      <c r="F915" s="1"/>
      <c r="G915" s="1"/>
      <c r="H915" s="1"/>
      <c r="I915" s="1"/>
      <c r="J915" s="1"/>
    </row>
    <row r="916" spans="1:10">
      <c r="A916" s="1"/>
      <c r="B916" s="1"/>
      <c r="C916" s="1"/>
      <c r="D916" s="1"/>
      <c r="E916" s="1"/>
      <c r="F916" s="1"/>
      <c r="G916" s="1"/>
      <c r="H916" s="1"/>
      <c r="I916" s="1"/>
      <c r="J916" s="1"/>
    </row>
    <row r="917" spans="1:10">
      <c r="A917" s="1"/>
      <c r="B917" s="1"/>
      <c r="C917" s="1"/>
      <c r="D917" s="1"/>
      <c r="E917" s="1"/>
      <c r="F917" s="1"/>
      <c r="G917" s="1"/>
      <c r="H917" s="1"/>
      <c r="I917" s="1"/>
      <c r="J917" s="1"/>
    </row>
    <row r="918" spans="1:10">
      <c r="A918" s="1"/>
      <c r="B918" s="1"/>
      <c r="C918" s="1"/>
      <c r="D918" s="1"/>
      <c r="E918" s="1"/>
      <c r="F918" s="1"/>
      <c r="G918" s="1"/>
      <c r="H918" s="1"/>
      <c r="I918" s="1"/>
      <c r="J918" s="1"/>
    </row>
    <row r="919" spans="1:10">
      <c r="A919" s="1"/>
      <c r="B919" s="1"/>
      <c r="C919" s="1"/>
      <c r="D919" s="1"/>
      <c r="E919" s="1"/>
      <c r="F919" s="1"/>
      <c r="G919" s="1"/>
      <c r="H919" s="1"/>
      <c r="I919" s="1"/>
      <c r="J919" s="1"/>
    </row>
    <row r="920" spans="1:10">
      <c r="A920" s="1"/>
      <c r="B920" s="1"/>
      <c r="C920" s="1"/>
      <c r="D920" s="1"/>
      <c r="E920" s="1"/>
      <c r="F920" s="1"/>
      <c r="G920" s="1"/>
      <c r="H920" s="1"/>
      <c r="I920" s="1"/>
      <c r="J920" s="1"/>
    </row>
    <row r="921" spans="1:10">
      <c r="A921" s="1"/>
      <c r="B921" s="1"/>
      <c r="C921" s="1"/>
      <c r="D921" s="1"/>
      <c r="E921" s="1"/>
      <c r="F921" s="1"/>
      <c r="G921" s="1"/>
      <c r="H921" s="1"/>
      <c r="I921" s="1"/>
      <c r="J921" s="1"/>
    </row>
    <row r="922" spans="1:10">
      <c r="A922" s="1"/>
      <c r="B922" s="1"/>
      <c r="C922" s="1"/>
      <c r="D922" s="1"/>
      <c r="E922" s="1"/>
      <c r="F922" s="1"/>
      <c r="G922" s="1"/>
      <c r="H922" s="1"/>
      <c r="I922" s="1"/>
      <c r="J922" s="1"/>
    </row>
    <row r="923" spans="1:10">
      <c r="A923" s="1"/>
      <c r="B923" s="1"/>
      <c r="C923" s="1"/>
      <c r="D923" s="1"/>
      <c r="E923" s="1"/>
      <c r="F923" s="1"/>
      <c r="G923" s="1"/>
      <c r="H923" s="1"/>
      <c r="I923" s="1"/>
      <c r="J923" s="1"/>
    </row>
    <row r="924" spans="1:10">
      <c r="A924" s="1"/>
      <c r="B924" s="1"/>
      <c r="C924" s="1"/>
      <c r="D924" s="1"/>
      <c r="E924" s="1"/>
      <c r="F924" s="1"/>
      <c r="G924" s="1"/>
      <c r="H924" s="1"/>
      <c r="I924" s="1"/>
      <c r="J924" s="1"/>
    </row>
    <row r="925" spans="1:10">
      <c r="A925" s="1"/>
      <c r="B925" s="1"/>
      <c r="C925" s="1"/>
      <c r="D925" s="1"/>
      <c r="E925" s="1"/>
      <c r="F925" s="1"/>
      <c r="G925" s="1"/>
      <c r="H925" s="1"/>
      <c r="I925" s="1"/>
      <c r="J925" s="1"/>
    </row>
    <row r="926" spans="1:10">
      <c r="A926" s="1"/>
      <c r="B926" s="1"/>
      <c r="C926" s="1"/>
      <c r="D926" s="1"/>
      <c r="E926" s="1"/>
      <c r="F926" s="1"/>
      <c r="G926" s="1"/>
      <c r="H926" s="1"/>
      <c r="I926" s="1"/>
      <c r="J926" s="1"/>
    </row>
    <row r="927" spans="1:10">
      <c r="A927" s="1"/>
      <c r="B927" s="1"/>
      <c r="C927" s="1"/>
      <c r="D927" s="1"/>
      <c r="E927" s="1"/>
      <c r="F927" s="1"/>
      <c r="G927" s="1"/>
      <c r="H927" s="1"/>
      <c r="I927" s="1"/>
      <c r="J927" s="1"/>
    </row>
    <row r="928" spans="1:10">
      <c r="A928" s="1"/>
      <c r="B928" s="1"/>
      <c r="C928" s="1"/>
      <c r="D928" s="1"/>
      <c r="E928" s="1"/>
      <c r="F928" s="1"/>
      <c r="G928" s="1"/>
      <c r="H928" s="1"/>
      <c r="I928" s="1"/>
      <c r="J928" s="1"/>
    </row>
    <row r="929" spans="1:10">
      <c r="A929" s="1"/>
      <c r="B929" s="1"/>
      <c r="C929" s="1"/>
      <c r="D929" s="1"/>
      <c r="E929" s="1"/>
      <c r="F929" s="1"/>
      <c r="G929" s="1"/>
      <c r="H929" s="1"/>
      <c r="I929" s="1"/>
      <c r="J929" s="1"/>
    </row>
    <row r="930" spans="1:10">
      <c r="A930" s="1"/>
      <c r="B930" s="1"/>
      <c r="C930" s="1"/>
      <c r="D930" s="1"/>
      <c r="E930" s="1"/>
      <c r="F930" s="1"/>
      <c r="G930" s="1"/>
      <c r="H930" s="1"/>
      <c r="I930" s="1"/>
      <c r="J930" s="1"/>
    </row>
    <row r="931" spans="1:10">
      <c r="A931" s="1"/>
      <c r="B931" s="1"/>
      <c r="C931" s="1"/>
      <c r="D931" s="1"/>
      <c r="E931" s="1"/>
      <c r="F931" s="1"/>
      <c r="G931" s="1"/>
      <c r="H931" s="1"/>
      <c r="I931" s="1"/>
      <c r="J931" s="1"/>
    </row>
    <row r="932" spans="1:10">
      <c r="A932" s="1"/>
      <c r="B932" s="1"/>
      <c r="C932" s="1"/>
      <c r="D932" s="1"/>
      <c r="E932" s="1"/>
      <c r="F932" s="1"/>
      <c r="G932" s="1"/>
      <c r="H932" s="1"/>
      <c r="I932" s="1"/>
      <c r="J932" s="1"/>
    </row>
    <row r="933" spans="1:10">
      <c r="A933" s="1"/>
      <c r="B933" s="1"/>
      <c r="C933" s="1"/>
      <c r="D933" s="1"/>
      <c r="E933" s="1"/>
      <c r="F933" s="1"/>
      <c r="G933" s="1"/>
      <c r="H933" s="1"/>
      <c r="I933" s="1"/>
      <c r="J933" s="1"/>
    </row>
    <row r="934" spans="1:10">
      <c r="A934" s="1"/>
      <c r="B934" s="1"/>
      <c r="C934" s="1"/>
      <c r="D934" s="1"/>
      <c r="E934" s="1"/>
      <c r="F934" s="1"/>
      <c r="G934" s="1"/>
      <c r="H934" s="1"/>
      <c r="I934" s="1"/>
      <c r="J934" s="1"/>
    </row>
    <row r="935" spans="1:10">
      <c r="A935" s="1"/>
      <c r="B935" s="1"/>
      <c r="C935" s="1"/>
      <c r="D935" s="1"/>
      <c r="E935" s="1"/>
      <c r="F935" s="1"/>
      <c r="G935" s="1"/>
      <c r="H935" s="1"/>
      <c r="I935" s="1"/>
      <c r="J935" s="1"/>
    </row>
    <row r="936" spans="1:10">
      <c r="A936" s="1"/>
      <c r="B936" s="1"/>
      <c r="C936" s="1"/>
      <c r="D936" s="1"/>
      <c r="E936" s="1"/>
      <c r="F936" s="1"/>
      <c r="G936" s="1"/>
      <c r="H936" s="1"/>
      <c r="I936" s="1"/>
      <c r="J936" s="1"/>
    </row>
    <row r="937" spans="1:10">
      <c r="A937" s="1"/>
      <c r="B937" s="1"/>
      <c r="C937" s="1"/>
      <c r="D937" s="1"/>
      <c r="E937" s="1"/>
      <c r="F937" s="1"/>
      <c r="G937" s="1"/>
      <c r="H937" s="1"/>
      <c r="I937" s="1"/>
      <c r="J937" s="1"/>
    </row>
    <row r="938" spans="1:10">
      <c r="A938" s="1"/>
      <c r="B938" s="1"/>
      <c r="C938" s="1"/>
      <c r="D938" s="1"/>
      <c r="E938" s="1"/>
      <c r="F938" s="1"/>
      <c r="G938" s="1"/>
      <c r="H938" s="1"/>
      <c r="I938" s="1"/>
      <c r="J938" s="1"/>
    </row>
    <row r="939" spans="1:10">
      <c r="A939" s="1"/>
      <c r="B939" s="1"/>
      <c r="C939" s="1"/>
      <c r="D939" s="1"/>
      <c r="E939" s="1"/>
      <c r="F939" s="1"/>
      <c r="G939" s="1"/>
      <c r="H939" s="1"/>
      <c r="I939" s="1"/>
      <c r="J939" s="1"/>
    </row>
    <row r="940" spans="1:10">
      <c r="A940" s="1"/>
      <c r="B940" s="1"/>
      <c r="C940" s="1"/>
      <c r="D940" s="1"/>
      <c r="E940" s="1"/>
      <c r="F940" s="1"/>
      <c r="G940" s="1"/>
      <c r="H940" s="1"/>
      <c r="I940" s="1"/>
      <c r="J940" s="1"/>
    </row>
    <row r="941" spans="1:10">
      <c r="A941" s="1"/>
      <c r="B941" s="1"/>
      <c r="C941" s="1"/>
      <c r="D941" s="1"/>
      <c r="E941" s="1"/>
      <c r="F941" s="1"/>
      <c r="G941" s="1"/>
      <c r="H941" s="1"/>
      <c r="I941" s="1"/>
      <c r="J941" s="1"/>
    </row>
    <row r="942" spans="1:10">
      <c r="A942" s="1"/>
      <c r="B942" s="1"/>
      <c r="C942" s="1"/>
      <c r="D942" s="1"/>
      <c r="E942" s="1"/>
      <c r="F942" s="1"/>
      <c r="G942" s="1"/>
      <c r="H942" s="1"/>
      <c r="I942" s="1"/>
      <c r="J942" s="1"/>
    </row>
    <row r="943" spans="1:10">
      <c r="A943" s="1"/>
      <c r="B943" s="1"/>
      <c r="C943" s="1"/>
      <c r="D943" s="1"/>
      <c r="E943" s="1"/>
      <c r="F943" s="1"/>
      <c r="G943" s="1"/>
      <c r="H943" s="1"/>
      <c r="I943" s="1"/>
      <c r="J943" s="1"/>
    </row>
    <row r="944" spans="1:10">
      <c r="A944" s="1"/>
      <c r="B944" s="1"/>
      <c r="C944" s="1"/>
      <c r="D944" s="1"/>
      <c r="E944" s="1"/>
      <c r="F944" s="1"/>
      <c r="G944" s="1"/>
      <c r="H944" s="1"/>
      <c r="I944" s="1"/>
      <c r="J944" s="1"/>
    </row>
    <row r="945" spans="1:10">
      <c r="A945" s="1"/>
      <c r="B945" s="1"/>
      <c r="C945" s="1"/>
      <c r="D945" s="1"/>
      <c r="E945" s="1"/>
      <c r="F945" s="1"/>
      <c r="G945" s="1"/>
      <c r="H945" s="1"/>
      <c r="I945" s="1"/>
      <c r="J945" s="1"/>
    </row>
    <row r="946" spans="1:10">
      <c r="A946" s="1"/>
      <c r="B946" s="1"/>
      <c r="C946" s="1"/>
      <c r="D946" s="1"/>
      <c r="E946" s="1"/>
      <c r="F946" s="1"/>
      <c r="G946" s="1"/>
      <c r="H946" s="1"/>
      <c r="I946" s="1"/>
      <c r="J946" s="1"/>
    </row>
    <row r="947" spans="1:10">
      <c r="A947" s="1"/>
      <c r="B947" s="1"/>
      <c r="C947" s="1"/>
      <c r="D947" s="1"/>
      <c r="E947" s="1"/>
      <c r="F947" s="1"/>
      <c r="G947" s="1"/>
      <c r="H947" s="1"/>
      <c r="I947" s="1"/>
      <c r="J947" s="1"/>
    </row>
    <row r="948" spans="1:10">
      <c r="A948" s="1"/>
      <c r="B948" s="1"/>
      <c r="C948" s="1"/>
      <c r="D948" s="1"/>
      <c r="E948" s="1"/>
      <c r="F948" s="1"/>
      <c r="G948" s="1"/>
      <c r="H948" s="1"/>
      <c r="I948" s="1"/>
      <c r="J948" s="1"/>
    </row>
    <row r="949" spans="1:10">
      <c r="A949" s="1"/>
      <c r="B949" s="1"/>
      <c r="C949" s="1"/>
      <c r="D949" s="1"/>
      <c r="E949" s="1"/>
      <c r="F949" s="1"/>
      <c r="G949" s="1"/>
      <c r="H949" s="1"/>
      <c r="I949" s="1"/>
      <c r="J949" s="1"/>
    </row>
    <row r="950" spans="1:10">
      <c r="A950" s="1"/>
      <c r="B950" s="1"/>
      <c r="C950" s="1"/>
      <c r="D950" s="1"/>
      <c r="E950" s="1"/>
      <c r="F950" s="1"/>
      <c r="G950" s="1"/>
      <c r="H950" s="1"/>
      <c r="I950" s="1"/>
      <c r="J950" s="1"/>
    </row>
    <row r="951" spans="1:10">
      <c r="A951" s="1"/>
      <c r="B951" s="1"/>
      <c r="C951" s="1"/>
      <c r="D951" s="1"/>
      <c r="E951" s="1"/>
      <c r="F951" s="1"/>
      <c r="G951" s="1"/>
      <c r="H951" s="1"/>
      <c r="I951" s="1"/>
      <c r="J951" s="1"/>
    </row>
    <row r="952" spans="1:10">
      <c r="A952" s="1"/>
      <c r="B952" s="1"/>
      <c r="C952" s="1"/>
      <c r="D952" s="1"/>
      <c r="E952" s="1"/>
      <c r="F952" s="1"/>
      <c r="G952" s="1"/>
      <c r="H952" s="1"/>
      <c r="I952" s="1"/>
      <c r="J952" s="1"/>
    </row>
    <row r="953" spans="1:10">
      <c r="A953" s="1"/>
      <c r="B953" s="1"/>
      <c r="C953" s="1"/>
      <c r="D953" s="1"/>
      <c r="E953" s="1"/>
      <c r="F953" s="1"/>
      <c r="G953" s="1"/>
      <c r="H953" s="1"/>
      <c r="I953" s="1"/>
      <c r="J953" s="1"/>
    </row>
    <row r="954" spans="1:10">
      <c r="A954" s="1"/>
      <c r="B954" s="1"/>
      <c r="C954" s="1"/>
      <c r="D954" s="1"/>
      <c r="E954" s="1"/>
      <c r="F954" s="1"/>
      <c r="G954" s="1"/>
      <c r="H954" s="1"/>
      <c r="I954" s="1"/>
      <c r="J954" s="1"/>
    </row>
    <row r="955" spans="1:10">
      <c r="A955" s="1"/>
      <c r="B955" s="1"/>
      <c r="C955" s="1"/>
      <c r="D955" s="1"/>
      <c r="E955" s="1"/>
      <c r="F955" s="1"/>
      <c r="G955" s="1"/>
      <c r="H955" s="1"/>
      <c r="I955" s="1"/>
      <c r="J955" s="1"/>
    </row>
    <row r="956" spans="1:10">
      <c r="A956" s="1"/>
      <c r="B956" s="1"/>
      <c r="C956" s="1"/>
      <c r="D956" s="1"/>
      <c r="E956" s="1"/>
      <c r="F956" s="1"/>
      <c r="G956" s="1"/>
      <c r="H956" s="1"/>
      <c r="I956" s="1"/>
      <c r="J956" s="1"/>
    </row>
    <row r="957" spans="1:10">
      <c r="A957" s="1"/>
      <c r="B957" s="1"/>
      <c r="C957" s="1"/>
      <c r="D957" s="1"/>
      <c r="E957" s="1"/>
      <c r="F957" s="1"/>
      <c r="G957" s="1"/>
      <c r="H957" s="1"/>
      <c r="I957" s="1"/>
      <c r="J957" s="1"/>
    </row>
    <row r="958" spans="1:10">
      <c r="A958" s="1"/>
      <c r="B958" s="1"/>
      <c r="C958" s="1"/>
      <c r="D958" s="1"/>
      <c r="E958" s="1"/>
      <c r="F958" s="1"/>
      <c r="G958" s="1"/>
      <c r="H958" s="1"/>
      <c r="I958" s="1"/>
      <c r="J958" s="1"/>
    </row>
    <row r="959" spans="1:10">
      <c r="A959" s="1"/>
      <c r="B959" s="1"/>
      <c r="C959" s="1"/>
      <c r="D959" s="1"/>
      <c r="E959" s="1"/>
      <c r="F959" s="1"/>
      <c r="G959" s="1"/>
      <c r="H959" s="1"/>
      <c r="I959" s="1"/>
      <c r="J959" s="1"/>
    </row>
    <row r="960" spans="1:10">
      <c r="A960" s="1"/>
      <c r="B960" s="1"/>
      <c r="C960" s="1"/>
      <c r="D960" s="1"/>
      <c r="E960" s="1"/>
      <c r="F960" s="1"/>
      <c r="G960" s="1"/>
      <c r="H960" s="1"/>
      <c r="I960" s="1"/>
      <c r="J960" s="1"/>
    </row>
    <row r="961" spans="1:10">
      <c r="A961" s="1"/>
      <c r="B961" s="1"/>
      <c r="C961" s="1"/>
      <c r="D961" s="1"/>
      <c r="E961" s="1"/>
      <c r="F961" s="1"/>
      <c r="G961" s="1"/>
      <c r="H961" s="1"/>
      <c r="I961" s="1"/>
      <c r="J961" s="1"/>
    </row>
    <row r="962" spans="1:10">
      <c r="A962" s="1"/>
      <c r="B962" s="1"/>
      <c r="C962" s="1"/>
      <c r="D962" s="1"/>
      <c r="E962" s="1"/>
      <c r="F962" s="1"/>
      <c r="G962" s="1"/>
      <c r="H962" s="1"/>
      <c r="I962" s="1"/>
      <c r="J962" s="1"/>
    </row>
    <row r="963" spans="1:10">
      <c r="A963" s="1"/>
      <c r="B963" s="1"/>
      <c r="C963" s="1"/>
      <c r="D963" s="1"/>
      <c r="E963" s="1"/>
      <c r="F963" s="1"/>
      <c r="G963" s="1"/>
      <c r="H963" s="1"/>
      <c r="I963" s="1"/>
      <c r="J963" s="1"/>
    </row>
    <row r="964" spans="1:10">
      <c r="A964" s="1"/>
      <c r="B964" s="1"/>
      <c r="C964" s="1"/>
      <c r="D964" s="1"/>
      <c r="E964" s="1"/>
      <c r="F964" s="1"/>
      <c r="G964" s="1"/>
      <c r="H964" s="1"/>
      <c r="I964" s="1"/>
      <c r="J964" s="1"/>
    </row>
    <row r="965" spans="1:10">
      <c r="A965" s="1"/>
      <c r="B965" s="1"/>
      <c r="C965" s="1"/>
      <c r="D965" s="1"/>
      <c r="E965" s="1"/>
      <c r="F965" s="1"/>
      <c r="G965" s="1"/>
      <c r="H965" s="1"/>
      <c r="I965" s="1"/>
      <c r="J965" s="1"/>
    </row>
    <row r="966" spans="1:10">
      <c r="A966" s="1"/>
      <c r="B966" s="1"/>
      <c r="C966" s="1"/>
      <c r="D966" s="1"/>
      <c r="E966" s="1"/>
      <c r="F966" s="1"/>
      <c r="G966" s="1"/>
      <c r="H966" s="1"/>
      <c r="I966" s="1"/>
      <c r="J966" s="1"/>
    </row>
    <row r="967" spans="1:10">
      <c r="A967" s="1"/>
      <c r="B967" s="1"/>
      <c r="C967" s="1"/>
      <c r="D967" s="1"/>
      <c r="E967" s="1"/>
      <c r="F967" s="1"/>
      <c r="G967" s="1"/>
      <c r="H967" s="1"/>
      <c r="I967" s="1"/>
      <c r="J967" s="1"/>
    </row>
    <row r="968" spans="1:10">
      <c r="A968" s="1"/>
      <c r="B968" s="1"/>
      <c r="C968" s="1"/>
      <c r="D968" s="1"/>
      <c r="E968" s="1"/>
      <c r="F968" s="1"/>
      <c r="G968" s="1"/>
      <c r="H968" s="1"/>
      <c r="I968" s="1"/>
      <c r="J968" s="1"/>
    </row>
    <row r="969" spans="1:10">
      <c r="A969" s="1"/>
      <c r="B969" s="1"/>
      <c r="C969" s="1"/>
      <c r="D969" s="1"/>
      <c r="E969" s="1"/>
      <c r="F969" s="1"/>
      <c r="G969" s="1"/>
      <c r="H969" s="1"/>
      <c r="I969" s="1"/>
      <c r="J969" s="1"/>
    </row>
    <row r="970" spans="1:10">
      <c r="A970" s="1"/>
      <c r="B970" s="1"/>
      <c r="C970" s="1"/>
      <c r="D970" s="1"/>
      <c r="E970" s="1"/>
      <c r="F970" s="1"/>
      <c r="G970" s="1"/>
      <c r="H970" s="1"/>
      <c r="I970" s="1"/>
      <c r="J970" s="1"/>
    </row>
    <row r="971" spans="1:10">
      <c r="A971" s="1"/>
      <c r="B971" s="1"/>
      <c r="C971" s="1"/>
      <c r="D971" s="1"/>
      <c r="E971" s="1"/>
      <c r="F971" s="1"/>
      <c r="G971" s="1"/>
      <c r="H971" s="1"/>
      <c r="I971" s="1"/>
      <c r="J971" s="1"/>
    </row>
    <row r="972" spans="1:10">
      <c r="A972" s="1"/>
      <c r="B972" s="1"/>
      <c r="C972" s="1"/>
      <c r="D972" s="1"/>
      <c r="E972" s="1"/>
      <c r="F972" s="1"/>
      <c r="G972" s="1"/>
      <c r="H972" s="1"/>
      <c r="I972" s="1"/>
      <c r="J972" s="1"/>
    </row>
  </sheetData>
  <mergeCells count="11">
    <mergeCell ref="A45:B45"/>
    <mergeCell ref="A77:J77"/>
    <mergeCell ref="A1:F1"/>
    <mergeCell ref="A43:B43"/>
    <mergeCell ref="D43:F43"/>
    <mergeCell ref="A44:B44"/>
    <mergeCell ref="D44:F44"/>
    <mergeCell ref="A41:B41"/>
    <mergeCell ref="A42:B42"/>
    <mergeCell ref="C42:D42"/>
    <mergeCell ref="E42:F42"/>
  </mergeCells>
  <pageMargins left="0.70866141732283472" right="0.70866141732283472" top="0.74803149606299213" bottom="0.74803149606299213" header="0.31496062992125984" footer="0.31496062992125984"/>
  <pageSetup paperSize="9" scale="60" fitToWidth="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rightToLeft="1" workbookViewId="0">
      <pane ySplit="2" topLeftCell="A3" activePane="bottomLeft" state="frozen"/>
      <selection pane="bottomLeft" activeCell="C26" sqref="C26"/>
    </sheetView>
  </sheetViews>
  <sheetFormatPr defaultRowHeight="15"/>
  <cols>
    <col min="2" max="2" width="5.42578125" bestFit="1" customWidth="1"/>
    <col min="3" max="3" width="5.85546875" bestFit="1" customWidth="1"/>
    <col min="4" max="4" width="14" bestFit="1" customWidth="1"/>
    <col min="5" max="7" width="11.42578125" style="1785" hidden="1" customWidth="1"/>
    <col min="8" max="8" width="4.140625" style="1785" bestFit="1" customWidth="1"/>
    <col min="9" max="9" width="14" bestFit="1" customWidth="1"/>
    <col min="10" max="10" width="11.7109375" bestFit="1" customWidth="1"/>
    <col min="11" max="11" width="12.28515625" style="1785" bestFit="1" customWidth="1"/>
    <col min="12" max="12" width="13.5703125" bestFit="1" customWidth="1"/>
    <col min="13" max="13" width="15" bestFit="1" customWidth="1"/>
  </cols>
  <sheetData>
    <row r="1" spans="1:13">
      <c r="A1" s="1798" t="s">
        <v>1532</v>
      </c>
      <c r="B1" s="1798" t="s">
        <v>1502</v>
      </c>
      <c r="C1" s="1798" t="s">
        <v>1503</v>
      </c>
      <c r="D1" s="1798" t="s">
        <v>1504</v>
      </c>
      <c r="E1" s="1788" t="s">
        <v>0</v>
      </c>
      <c r="F1" s="1788" t="s">
        <v>1520</v>
      </c>
      <c r="G1" s="1788" t="s">
        <v>1521</v>
      </c>
      <c r="H1" s="1798" t="s">
        <v>1509</v>
      </c>
      <c r="I1" s="1798" t="s">
        <v>1499</v>
      </c>
      <c r="J1" s="1798" t="s">
        <v>1500</v>
      </c>
      <c r="K1" s="1785" t="s">
        <v>1510</v>
      </c>
      <c r="L1" s="1295" t="s">
        <v>1511</v>
      </c>
      <c r="M1" t="s">
        <v>1530</v>
      </c>
    </row>
    <row r="2" spans="1:13" s="1785" customFormat="1">
      <c r="A2" s="1798"/>
      <c r="B2" s="1798"/>
      <c r="C2" s="1798"/>
      <c r="D2" s="1798"/>
      <c r="H2" s="1798"/>
      <c r="I2" s="1798"/>
      <c r="J2" s="1798"/>
      <c r="K2" s="1787">
        <f>SUM(K3:K21)</f>
        <v>203026941</v>
      </c>
      <c r="L2" s="1787">
        <f>SUM(L3:L32)</f>
        <v>119293393.75</v>
      </c>
      <c r="M2" s="1791">
        <f>(1-0.087)*L2</f>
        <v>108914868.49375001</v>
      </c>
    </row>
    <row r="3" spans="1:13">
      <c r="A3">
        <v>1</v>
      </c>
      <c r="B3" t="s">
        <v>1507</v>
      </c>
      <c r="C3" t="s">
        <v>1505</v>
      </c>
      <c r="D3" t="s">
        <v>1498</v>
      </c>
      <c r="H3" s="1295">
        <v>1</v>
      </c>
      <c r="I3" s="1786">
        <v>10160707</v>
      </c>
      <c r="J3" s="1786">
        <v>2506283</v>
      </c>
      <c r="K3" s="1786">
        <f>H3*I3</f>
        <v>10160707</v>
      </c>
      <c r="L3" s="1787">
        <f>J3*H3</f>
        <v>2506283</v>
      </c>
    </row>
    <row r="4" spans="1:13">
      <c r="A4">
        <v>2</v>
      </c>
      <c r="D4" t="s">
        <v>1501</v>
      </c>
      <c r="H4" s="1295">
        <v>1</v>
      </c>
      <c r="I4" s="1786">
        <v>8177502</v>
      </c>
      <c r="J4" s="1786">
        <v>5430179</v>
      </c>
      <c r="K4" s="1786">
        <f t="shared" ref="K4:K13" si="0">H4*I4</f>
        <v>8177502</v>
      </c>
      <c r="L4" s="1787">
        <f t="shared" ref="L4:L13" si="1">J4*H4</f>
        <v>5430179</v>
      </c>
    </row>
    <row r="5" spans="1:13">
      <c r="A5">
        <v>3</v>
      </c>
      <c r="C5" s="1785" t="s">
        <v>1506</v>
      </c>
      <c r="D5" t="s">
        <v>1508</v>
      </c>
      <c r="H5" s="1295">
        <v>8</v>
      </c>
      <c r="I5" s="1786">
        <v>5359821</v>
      </c>
      <c r="J5" s="1786">
        <v>2383374</v>
      </c>
      <c r="K5" s="1786">
        <f t="shared" si="0"/>
        <v>42878568</v>
      </c>
      <c r="L5" s="1787">
        <f t="shared" si="1"/>
        <v>19066992</v>
      </c>
    </row>
    <row r="6" spans="1:13">
      <c r="A6">
        <v>4</v>
      </c>
      <c r="D6" t="s">
        <v>1512</v>
      </c>
      <c r="H6" s="1295">
        <v>2</v>
      </c>
      <c r="I6" s="1786">
        <v>87765</v>
      </c>
      <c r="J6" s="1786">
        <v>0</v>
      </c>
      <c r="K6" s="1786">
        <f t="shared" si="0"/>
        <v>175530</v>
      </c>
      <c r="L6" s="1787">
        <f t="shared" si="1"/>
        <v>0</v>
      </c>
    </row>
    <row r="7" spans="1:13">
      <c r="A7">
        <v>5</v>
      </c>
      <c r="D7" s="1789" t="s">
        <v>1514</v>
      </c>
      <c r="H7" s="1295">
        <v>4</v>
      </c>
      <c r="I7" s="1786">
        <v>118470</v>
      </c>
      <c r="J7" s="1786">
        <v>0</v>
      </c>
      <c r="K7" s="1786">
        <f t="shared" si="0"/>
        <v>473880</v>
      </c>
      <c r="L7" s="1787">
        <f t="shared" si="1"/>
        <v>0</v>
      </c>
    </row>
    <row r="8" spans="1:13">
      <c r="A8" s="1790">
        <v>6</v>
      </c>
      <c r="D8" s="1789" t="s">
        <v>1515</v>
      </c>
      <c r="H8" s="1295">
        <v>4</v>
      </c>
      <c r="I8" s="1786">
        <v>116785</v>
      </c>
      <c r="J8" s="1786">
        <v>0</v>
      </c>
      <c r="K8" s="1786">
        <f t="shared" si="0"/>
        <v>467140</v>
      </c>
      <c r="L8" s="1787">
        <f t="shared" si="1"/>
        <v>0</v>
      </c>
    </row>
    <row r="9" spans="1:13">
      <c r="A9" s="1790">
        <v>7</v>
      </c>
      <c r="C9" s="1785" t="s">
        <v>1516</v>
      </c>
      <c r="D9" s="1785" t="s">
        <v>1508</v>
      </c>
      <c r="H9" s="1295">
        <v>4</v>
      </c>
      <c r="I9" s="1786">
        <v>5359941</v>
      </c>
      <c r="J9" s="1786">
        <v>2162202</v>
      </c>
      <c r="K9" s="1786">
        <f t="shared" si="0"/>
        <v>21439764</v>
      </c>
      <c r="L9" s="1787">
        <f t="shared" si="1"/>
        <v>8648808</v>
      </c>
    </row>
    <row r="10" spans="1:13">
      <c r="A10" s="1790">
        <v>8</v>
      </c>
      <c r="D10" s="1785" t="s">
        <v>1512</v>
      </c>
      <c r="H10" s="1295">
        <v>1</v>
      </c>
      <c r="I10" s="1786">
        <v>87845</v>
      </c>
      <c r="J10" s="1786">
        <v>0</v>
      </c>
      <c r="K10" s="1786">
        <f t="shared" si="0"/>
        <v>87845</v>
      </c>
      <c r="L10" s="1787">
        <f t="shared" si="1"/>
        <v>0</v>
      </c>
    </row>
    <row r="11" spans="1:13">
      <c r="A11" s="1790">
        <v>9</v>
      </c>
      <c r="D11" s="1789" t="s">
        <v>1514</v>
      </c>
      <c r="H11" s="1295">
        <v>2</v>
      </c>
      <c r="I11" s="1786">
        <v>118470</v>
      </c>
      <c r="J11" s="1786">
        <v>0</v>
      </c>
      <c r="K11" s="1786">
        <f t="shared" si="0"/>
        <v>236940</v>
      </c>
      <c r="L11" s="1787">
        <f t="shared" si="1"/>
        <v>0</v>
      </c>
    </row>
    <row r="12" spans="1:13">
      <c r="A12" s="1790">
        <v>10</v>
      </c>
      <c r="D12" s="1789" t="s">
        <v>1515</v>
      </c>
      <c r="H12" s="1295">
        <v>2</v>
      </c>
      <c r="I12" s="1786">
        <v>116785</v>
      </c>
      <c r="J12" s="1786">
        <v>0</v>
      </c>
      <c r="K12" s="1786">
        <f t="shared" si="0"/>
        <v>233570</v>
      </c>
      <c r="L12" s="1787">
        <f t="shared" si="1"/>
        <v>0</v>
      </c>
    </row>
    <row r="13" spans="1:13">
      <c r="A13" s="1790">
        <v>11</v>
      </c>
      <c r="C13" s="1785" t="s">
        <v>1517</v>
      </c>
      <c r="D13" t="s">
        <v>1518</v>
      </c>
      <c r="H13" s="1295">
        <v>1</v>
      </c>
      <c r="I13" s="1786">
        <v>1786593</v>
      </c>
      <c r="J13" s="1786">
        <v>846301</v>
      </c>
      <c r="K13" s="1786">
        <f t="shared" si="0"/>
        <v>1786593</v>
      </c>
      <c r="L13" s="1787">
        <f t="shared" si="1"/>
        <v>846301</v>
      </c>
    </row>
    <row r="14" spans="1:13" ht="6" customHeight="1">
      <c r="A14" s="1790">
        <v>12</v>
      </c>
      <c r="K14" s="1786">
        <f t="shared" ref="K14:K32" si="2">H14*I14</f>
        <v>0</v>
      </c>
      <c r="L14" s="1787">
        <f t="shared" ref="L14:L32" si="3">J14*H14</f>
        <v>0</v>
      </c>
    </row>
    <row r="15" spans="1:13">
      <c r="A15" s="1790">
        <v>13</v>
      </c>
      <c r="B15" s="1785" t="s">
        <v>1519</v>
      </c>
      <c r="C15" s="1785" t="s">
        <v>1505</v>
      </c>
      <c r="D15" s="1785" t="s">
        <v>1498</v>
      </c>
      <c r="H15" s="1295">
        <v>1</v>
      </c>
      <c r="I15" s="1786">
        <v>9484677</v>
      </c>
      <c r="J15" s="1786">
        <v>1125020.75</v>
      </c>
      <c r="K15" s="1786">
        <f t="shared" si="2"/>
        <v>9484677</v>
      </c>
      <c r="L15" s="1787">
        <f t="shared" si="3"/>
        <v>1125020.75</v>
      </c>
    </row>
    <row r="16" spans="1:13">
      <c r="A16" s="1790">
        <v>14</v>
      </c>
      <c r="B16" t="s">
        <v>1528</v>
      </c>
      <c r="C16" s="1785" t="s">
        <v>1506</v>
      </c>
      <c r="D16" t="s">
        <v>1522</v>
      </c>
      <c r="H16" s="1295">
        <v>4</v>
      </c>
      <c r="I16" s="1786">
        <v>15898549</v>
      </c>
      <c r="J16" s="1786">
        <v>5688749</v>
      </c>
      <c r="K16" s="1786">
        <f t="shared" si="2"/>
        <v>63594196</v>
      </c>
      <c r="L16" s="1787">
        <f t="shared" si="3"/>
        <v>22754996</v>
      </c>
    </row>
    <row r="17" spans="1:12">
      <c r="A17" s="1790">
        <v>15</v>
      </c>
      <c r="D17" t="s">
        <v>1523</v>
      </c>
      <c r="H17" s="1295">
        <v>1</v>
      </c>
      <c r="I17" s="1786">
        <v>1806186</v>
      </c>
      <c r="J17" s="1786">
        <v>917942</v>
      </c>
      <c r="K17" s="1786">
        <f t="shared" si="2"/>
        <v>1806186</v>
      </c>
      <c r="L17" s="1787">
        <f t="shared" si="3"/>
        <v>917942</v>
      </c>
    </row>
    <row r="18" spans="1:12">
      <c r="A18" s="1790">
        <v>16</v>
      </c>
      <c r="D18" t="s">
        <v>1524</v>
      </c>
      <c r="H18" s="1295">
        <v>1</v>
      </c>
      <c r="I18" s="1786">
        <v>9592723</v>
      </c>
      <c r="J18" s="1786">
        <v>5805168</v>
      </c>
      <c r="K18" s="1786">
        <f t="shared" si="2"/>
        <v>9592723</v>
      </c>
      <c r="L18" s="1787">
        <f t="shared" si="3"/>
        <v>5805168</v>
      </c>
    </row>
    <row r="19" spans="1:12">
      <c r="A19" s="1790">
        <v>17</v>
      </c>
      <c r="C19" s="1785" t="s">
        <v>1516</v>
      </c>
      <c r="D19" s="1785" t="s">
        <v>1522</v>
      </c>
      <c r="H19" s="1295">
        <v>2</v>
      </c>
      <c r="I19" s="1786">
        <v>15900565</v>
      </c>
      <c r="J19" s="1786">
        <v>3508414</v>
      </c>
      <c r="K19" s="1786">
        <f t="shared" si="2"/>
        <v>31801130</v>
      </c>
      <c r="L19" s="1787">
        <f t="shared" si="3"/>
        <v>7016828</v>
      </c>
    </row>
    <row r="20" spans="1:12">
      <c r="A20" s="1790">
        <v>18</v>
      </c>
      <c r="D20" s="1785" t="s">
        <v>1512</v>
      </c>
      <c r="H20" s="1295">
        <v>4</v>
      </c>
      <c r="I20" s="1786">
        <v>96360</v>
      </c>
      <c r="J20" s="1786">
        <v>0</v>
      </c>
      <c r="K20" s="1786">
        <f t="shared" si="2"/>
        <v>385440</v>
      </c>
      <c r="L20" s="1787">
        <f t="shared" si="3"/>
        <v>0</v>
      </c>
    </row>
    <row r="21" spans="1:12">
      <c r="A21" s="1790">
        <v>19</v>
      </c>
      <c r="D21" s="1785" t="s">
        <v>1513</v>
      </c>
      <c r="H21" s="1295">
        <v>2</v>
      </c>
      <c r="I21" s="1786">
        <v>122275</v>
      </c>
      <c r="J21" s="1786">
        <v>0</v>
      </c>
      <c r="K21" s="1786">
        <f t="shared" si="2"/>
        <v>244550</v>
      </c>
      <c r="L21" s="1787">
        <f t="shared" si="3"/>
        <v>0</v>
      </c>
    </row>
    <row r="22" spans="1:12">
      <c r="A22" s="1790">
        <v>20</v>
      </c>
      <c r="C22" s="1785" t="s">
        <v>1525</v>
      </c>
      <c r="D22" s="1785" t="s">
        <v>1522</v>
      </c>
      <c r="H22" s="1295">
        <v>2</v>
      </c>
      <c r="I22" s="1786">
        <v>15900565</v>
      </c>
      <c r="J22" s="1786">
        <v>6107824</v>
      </c>
      <c r="K22" s="1786">
        <f t="shared" si="2"/>
        <v>31801130</v>
      </c>
      <c r="L22" s="1787">
        <f t="shared" si="3"/>
        <v>12215648</v>
      </c>
    </row>
    <row r="23" spans="1:12">
      <c r="A23" s="1790">
        <v>21</v>
      </c>
      <c r="D23" s="1785" t="s">
        <v>1512</v>
      </c>
      <c r="H23" s="1295">
        <v>3</v>
      </c>
      <c r="I23" s="1786">
        <v>96360</v>
      </c>
      <c r="J23" s="1786">
        <v>0</v>
      </c>
      <c r="K23" s="1786">
        <f t="shared" si="2"/>
        <v>289080</v>
      </c>
      <c r="L23" s="1787">
        <f t="shared" si="3"/>
        <v>0</v>
      </c>
    </row>
    <row r="24" spans="1:12">
      <c r="A24" s="1790">
        <v>22</v>
      </c>
      <c r="D24" s="1785" t="s">
        <v>1513</v>
      </c>
      <c r="H24" s="1295">
        <v>2</v>
      </c>
      <c r="I24" s="1786">
        <v>122275</v>
      </c>
      <c r="J24" s="1786">
        <v>0</v>
      </c>
      <c r="K24" s="1786">
        <f t="shared" si="2"/>
        <v>244550</v>
      </c>
      <c r="L24" s="1787">
        <f t="shared" si="3"/>
        <v>0</v>
      </c>
    </row>
    <row r="25" spans="1:12">
      <c r="A25" s="1790">
        <v>23</v>
      </c>
      <c r="B25" t="s">
        <v>1529</v>
      </c>
      <c r="C25" s="1785" t="s">
        <v>1517</v>
      </c>
      <c r="D25" t="s">
        <v>1498</v>
      </c>
      <c r="H25" s="1295">
        <v>1</v>
      </c>
      <c r="I25" s="1786">
        <v>4991784</v>
      </c>
      <c r="J25" s="1786">
        <v>485735</v>
      </c>
      <c r="K25" s="1786">
        <f t="shared" si="2"/>
        <v>4991784</v>
      </c>
      <c r="L25" s="1787">
        <f t="shared" si="3"/>
        <v>485735</v>
      </c>
    </row>
    <row r="26" spans="1:12">
      <c r="A26" s="1790">
        <v>24</v>
      </c>
      <c r="C26" s="1785" t="s">
        <v>1526</v>
      </c>
      <c r="D26" t="s">
        <v>1522</v>
      </c>
      <c r="H26" s="1295">
        <v>4</v>
      </c>
      <c r="I26" s="1786">
        <v>15900833</v>
      </c>
      <c r="J26" s="1786">
        <v>5289104</v>
      </c>
      <c r="K26" s="1786">
        <f t="shared" si="2"/>
        <v>63603332</v>
      </c>
      <c r="L26" s="1787">
        <f t="shared" si="3"/>
        <v>21156416</v>
      </c>
    </row>
    <row r="27" spans="1:12">
      <c r="A27" s="1790">
        <v>25</v>
      </c>
      <c r="D27" t="s">
        <v>1518</v>
      </c>
      <c r="H27" s="1295">
        <v>1</v>
      </c>
      <c r="I27" s="1786">
        <v>1727941</v>
      </c>
      <c r="J27" s="1786">
        <v>884469</v>
      </c>
      <c r="K27" s="1786">
        <f t="shared" si="2"/>
        <v>1727941</v>
      </c>
      <c r="L27" s="1787">
        <f t="shared" si="3"/>
        <v>884469</v>
      </c>
    </row>
    <row r="28" spans="1:12">
      <c r="A28" s="1790">
        <v>26</v>
      </c>
      <c r="D28" s="1785" t="s">
        <v>1512</v>
      </c>
      <c r="H28" s="1295">
        <v>8</v>
      </c>
      <c r="I28" s="1786">
        <v>87360</v>
      </c>
      <c r="J28" s="1786">
        <v>0</v>
      </c>
      <c r="K28" s="1786">
        <f t="shared" si="2"/>
        <v>698880</v>
      </c>
      <c r="L28" s="1787">
        <f t="shared" si="3"/>
        <v>0</v>
      </c>
    </row>
    <row r="29" spans="1:12">
      <c r="A29" s="1790">
        <v>27</v>
      </c>
      <c r="D29" s="1785" t="s">
        <v>1513</v>
      </c>
      <c r="H29" s="1295">
        <v>4</v>
      </c>
      <c r="I29" s="1786">
        <v>122275</v>
      </c>
      <c r="J29" s="1786">
        <v>0</v>
      </c>
      <c r="K29" s="1786">
        <f t="shared" si="2"/>
        <v>489100</v>
      </c>
      <c r="L29" s="1787">
        <f t="shared" si="3"/>
        <v>0</v>
      </c>
    </row>
    <row r="30" spans="1:12">
      <c r="A30" s="1790">
        <v>28</v>
      </c>
      <c r="C30" s="1785" t="s">
        <v>1527</v>
      </c>
      <c r="D30" s="1785" t="s">
        <v>1522</v>
      </c>
      <c r="H30" s="1295">
        <v>2</v>
      </c>
      <c r="I30" s="1786">
        <v>15901233</v>
      </c>
      <c r="J30" s="1786">
        <v>5216304</v>
      </c>
      <c r="K30" s="1786">
        <f t="shared" si="2"/>
        <v>31802466</v>
      </c>
      <c r="L30" s="1787">
        <f t="shared" si="3"/>
        <v>10432608</v>
      </c>
    </row>
    <row r="31" spans="1:12">
      <c r="A31" s="1790">
        <v>29</v>
      </c>
      <c r="D31" s="1785" t="s">
        <v>1512</v>
      </c>
      <c r="H31" s="1295">
        <v>4</v>
      </c>
      <c r="I31" s="1786">
        <v>87360</v>
      </c>
      <c r="J31" s="1786">
        <v>0</v>
      </c>
      <c r="K31" s="1786">
        <f t="shared" si="2"/>
        <v>349440</v>
      </c>
      <c r="L31" s="1787">
        <f t="shared" si="3"/>
        <v>0</v>
      </c>
    </row>
    <row r="32" spans="1:12">
      <c r="A32" s="1790">
        <v>30</v>
      </c>
      <c r="D32" s="1785" t="s">
        <v>1513</v>
      </c>
      <c r="H32" s="1295">
        <v>2</v>
      </c>
      <c r="I32" s="1786">
        <v>122275</v>
      </c>
      <c r="J32" s="1786">
        <v>0</v>
      </c>
      <c r="K32" s="1786">
        <f t="shared" si="2"/>
        <v>244550</v>
      </c>
      <c r="L32" s="1787">
        <f t="shared" si="3"/>
        <v>0</v>
      </c>
    </row>
  </sheetData>
  <mergeCells count="7">
    <mergeCell ref="J1:J2"/>
    <mergeCell ref="A1:A2"/>
    <mergeCell ref="B1:B2"/>
    <mergeCell ref="C1:C2"/>
    <mergeCell ref="D1:D2"/>
    <mergeCell ref="H1:H2"/>
    <mergeCell ref="I1:I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23"/>
  <sheetViews>
    <sheetView rightToLeft="1" view="pageBreakPreview" topLeftCell="A7" zoomScale="85" zoomScaleSheetLayoutView="85" workbookViewId="0">
      <pane ySplit="5" topLeftCell="A114" activePane="bottomLeft" state="frozen"/>
      <selection activeCell="A7" sqref="A7"/>
      <selection pane="bottomLeft" activeCell="G49" sqref="G49"/>
    </sheetView>
  </sheetViews>
  <sheetFormatPr defaultRowHeight="15"/>
  <cols>
    <col min="1" max="1" width="6.7109375" style="368" customWidth="1"/>
    <col min="2" max="2" width="41.7109375" style="368" customWidth="1"/>
    <col min="3" max="3" width="8.5703125" style="368" customWidth="1"/>
    <col min="4" max="4" width="14.42578125" style="368" customWidth="1"/>
    <col min="5" max="5" width="25.7109375" style="368" customWidth="1"/>
    <col min="6" max="6" width="23.7109375" style="368" customWidth="1"/>
    <col min="7" max="7" width="18.7109375" style="451" customWidth="1"/>
    <col min="8" max="8" width="24.7109375" style="368" customWidth="1"/>
    <col min="9" max="9" width="6.7109375" style="368" customWidth="1"/>
    <col min="10" max="10" width="24.42578125" style="368" customWidth="1"/>
    <col min="11" max="11" width="29.140625" style="368" customWidth="1"/>
    <col min="12" max="12" width="18.28515625" style="368" customWidth="1"/>
    <col min="13" max="13" width="21.140625" style="368" customWidth="1"/>
    <col min="14" max="16384" width="9.140625" style="368"/>
  </cols>
  <sheetData>
    <row r="1" spans="1:6" ht="22.5">
      <c r="A1" s="1810" t="s">
        <v>135</v>
      </c>
      <c r="B1" s="1810"/>
      <c r="C1" s="1650"/>
      <c r="D1" s="356"/>
      <c r="E1" s="1815" t="s">
        <v>132</v>
      </c>
      <c r="F1" s="1815"/>
    </row>
    <row r="2" spans="1:6" ht="22.5">
      <c r="A2" s="1810" t="s">
        <v>136</v>
      </c>
      <c r="B2" s="1810"/>
      <c r="C2" s="1650"/>
      <c r="D2" s="1649"/>
      <c r="E2" s="1810" t="s">
        <v>134</v>
      </c>
      <c r="F2" s="1810"/>
    </row>
    <row r="3" spans="1:6" ht="22.5">
      <c r="A3" s="1810" t="s">
        <v>137</v>
      </c>
      <c r="B3" s="1810"/>
      <c r="C3" s="1650"/>
      <c r="D3" s="1649"/>
      <c r="E3" s="1810" t="s">
        <v>117</v>
      </c>
      <c r="F3" s="1810"/>
    </row>
    <row r="4" spans="1:6" ht="22.5">
      <c r="A4" s="1809" t="s">
        <v>128</v>
      </c>
      <c r="B4" s="1809"/>
      <c r="C4" s="1650"/>
      <c r="D4" s="1649"/>
      <c r="E4" s="1810" t="s">
        <v>133</v>
      </c>
      <c r="F4" s="1810"/>
    </row>
    <row r="5" spans="1:6" ht="22.5">
      <c r="A5" s="1811" t="s">
        <v>129</v>
      </c>
      <c r="B5" s="1811"/>
      <c r="C5" s="360"/>
      <c r="D5" s="1649"/>
      <c r="E5" s="1810" t="s">
        <v>130</v>
      </c>
      <c r="F5" s="1810"/>
    </row>
    <row r="6" spans="1:6" ht="15.75">
      <c r="A6" s="1812" t="s">
        <v>138</v>
      </c>
      <c r="B6" s="1813"/>
      <c r="C6" s="1813"/>
      <c r="D6" s="1813"/>
      <c r="E6" s="1813"/>
      <c r="F6" s="1813"/>
    </row>
    <row r="7" spans="1:6" ht="24.75">
      <c r="A7" s="1814" t="s">
        <v>1496</v>
      </c>
      <c r="B7" s="1814"/>
      <c r="C7" s="1814"/>
      <c r="D7" s="1814"/>
      <c r="E7" s="1814"/>
      <c r="F7" s="1814"/>
    </row>
    <row r="8" spans="1:6" ht="22.5">
      <c r="A8" s="369" t="s">
        <v>102</v>
      </c>
      <c r="B8" s="148"/>
      <c r="C8" s="370"/>
      <c r="D8" s="371"/>
      <c r="E8" s="372"/>
      <c r="F8" s="373"/>
    </row>
    <row r="9" spans="1:6" ht="22.5">
      <c r="A9" s="1651" t="s">
        <v>28</v>
      </c>
      <c r="B9" s="151"/>
      <c r="C9" s="370"/>
      <c r="D9" s="370"/>
      <c r="E9" s="374"/>
      <c r="F9" s="373"/>
    </row>
    <row r="10" spans="1:6" ht="23.25" thickBot="1">
      <c r="A10" s="375" t="s">
        <v>139</v>
      </c>
      <c r="B10" s="148"/>
      <c r="C10" s="376"/>
      <c r="D10" s="377"/>
      <c r="E10" s="378" t="s">
        <v>1531</v>
      </c>
      <c r="F10" s="379"/>
    </row>
    <row r="11" spans="1:6" ht="50.25" thickBot="1">
      <c r="A11" s="380" t="s">
        <v>140</v>
      </c>
      <c r="B11" s="380" t="s">
        <v>6</v>
      </c>
      <c r="C11" s="381" t="s">
        <v>141</v>
      </c>
      <c r="D11" s="382" t="s">
        <v>142</v>
      </c>
      <c r="E11" s="382" t="s">
        <v>143</v>
      </c>
      <c r="F11" s="383" t="s">
        <v>113</v>
      </c>
    </row>
    <row r="12" spans="1:6" ht="33">
      <c r="A12" s="1498"/>
      <c r="B12" s="1499" t="s">
        <v>144</v>
      </c>
      <c r="C12" s="1500"/>
      <c r="D12" s="1501"/>
      <c r="E12" s="1502"/>
      <c r="F12" s="1501"/>
    </row>
    <row r="13" spans="1:6" ht="24.75">
      <c r="A13" s="387"/>
      <c r="B13" s="1485" t="s">
        <v>145</v>
      </c>
      <c r="C13" s="388"/>
      <c r="D13" s="1486"/>
      <c r="E13" s="389"/>
      <c r="F13" s="1487"/>
    </row>
    <row r="14" spans="1:6" ht="27.75">
      <c r="A14" s="384"/>
      <c r="B14" s="390" t="s">
        <v>146</v>
      </c>
      <c r="C14" s="385"/>
      <c r="D14" s="1503"/>
      <c r="E14" s="386"/>
      <c r="F14" s="1484"/>
    </row>
    <row r="15" spans="1:6" ht="19.5">
      <c r="A15" s="387"/>
      <c r="B15" s="391" t="s">
        <v>147</v>
      </c>
      <c r="C15" s="388"/>
      <c r="D15" s="1504"/>
      <c r="E15" s="389"/>
      <c r="F15" s="1487"/>
    </row>
    <row r="16" spans="1:6" ht="20.25">
      <c r="A16" s="1542"/>
      <c r="B16" s="392" t="s">
        <v>148</v>
      </c>
      <c r="C16" s="1401">
        <v>1</v>
      </c>
      <c r="D16" s="1569" t="e">
        <f>'S3 SW Sum'!D22</f>
        <v>#REF!</v>
      </c>
      <c r="E16" s="1569" t="e">
        <f>C16*D16</f>
        <v>#REF!</v>
      </c>
      <c r="F16" s="1480"/>
    </row>
    <row r="17" spans="1:6" ht="20.25">
      <c r="A17" s="1543" t="s">
        <v>149</v>
      </c>
      <c r="B17" s="1482" t="s">
        <v>150</v>
      </c>
      <c r="C17" s="394"/>
      <c r="D17" s="395"/>
      <c r="E17" s="395"/>
      <c r="F17" s="1481"/>
    </row>
    <row r="18" spans="1:6" ht="25.5">
      <c r="A18" s="1544"/>
      <c r="B18" s="1495" t="s">
        <v>151</v>
      </c>
      <c r="C18" s="1565">
        <v>1</v>
      </c>
      <c r="D18" s="1569" t="e">
        <f>#REF!</f>
        <v>#REF!</v>
      </c>
      <c r="E18" s="1569" t="e">
        <f>C18*D18</f>
        <v>#REF!</v>
      </c>
      <c r="F18" s="1490"/>
    </row>
    <row r="19" spans="1:6" ht="20.25">
      <c r="A19" s="1545" t="s">
        <v>152</v>
      </c>
      <c r="B19" s="769" t="s">
        <v>153</v>
      </c>
      <c r="C19" s="394"/>
      <c r="D19" s="395"/>
      <c r="E19" s="396"/>
      <c r="F19" s="1492"/>
    </row>
    <row r="20" spans="1:6" ht="21.95" customHeight="1">
      <c r="A20" s="1546"/>
      <c r="B20" s="390" t="s">
        <v>154</v>
      </c>
      <c r="C20" s="1402"/>
      <c r="D20" s="1569"/>
      <c r="E20" s="1279">
        <f t="shared" ref="E20" si="0">C20*D20</f>
        <v>0</v>
      </c>
      <c r="F20" s="1480"/>
    </row>
    <row r="21" spans="1:6" ht="21.95" customHeight="1">
      <c r="A21" s="1543"/>
      <c r="B21" s="391" t="s">
        <v>155</v>
      </c>
      <c r="C21" s="394"/>
      <c r="D21" s="395"/>
      <c r="E21" s="395"/>
      <c r="F21" s="1481"/>
    </row>
    <row r="22" spans="1:6" ht="25.5">
      <c r="A22" s="1547"/>
      <c r="B22" s="398" t="s">
        <v>156</v>
      </c>
      <c r="C22" s="1565">
        <v>8</v>
      </c>
      <c r="D22" s="1569" t="e">
        <f>#REF!</f>
        <v>#REF!</v>
      </c>
      <c r="E22" s="1569" t="e">
        <f>D22*C22</f>
        <v>#REF!</v>
      </c>
      <c r="F22" s="1480"/>
    </row>
    <row r="23" spans="1:6" ht="20.25">
      <c r="A23" s="1543" t="s">
        <v>149</v>
      </c>
      <c r="B23" s="195" t="s">
        <v>157</v>
      </c>
      <c r="C23" s="394"/>
      <c r="D23" s="395"/>
      <c r="E23" s="395"/>
      <c r="F23" s="1481"/>
    </row>
    <row r="24" spans="1:6" ht="25.5">
      <c r="A24" s="1547"/>
      <c r="B24" s="398" t="s">
        <v>158</v>
      </c>
      <c r="C24" s="1565">
        <v>2</v>
      </c>
      <c r="D24" s="400" t="e">
        <f>#REF!/2</f>
        <v>#REF!</v>
      </c>
      <c r="E24" s="1523" t="e">
        <f>D24*C24</f>
        <v>#REF!</v>
      </c>
      <c r="F24" s="1480"/>
    </row>
    <row r="25" spans="1:6" ht="20.25">
      <c r="A25" s="1543" t="s">
        <v>152</v>
      </c>
      <c r="B25" s="1497" t="s">
        <v>159</v>
      </c>
      <c r="C25" s="394"/>
      <c r="D25" s="396"/>
      <c r="E25" s="395"/>
      <c r="F25" s="1481"/>
    </row>
    <row r="26" spans="1:6" ht="25.5">
      <c r="A26" s="1547"/>
      <c r="B26" s="398" t="s">
        <v>160</v>
      </c>
      <c r="C26" s="1565">
        <v>4</v>
      </c>
      <c r="D26" s="400" t="e">
        <f>#REF!/4</f>
        <v>#REF!</v>
      </c>
      <c r="E26" s="1523" t="e">
        <f>D26*C26</f>
        <v>#REF!</v>
      </c>
      <c r="F26" s="1480"/>
    </row>
    <row r="27" spans="1:6" ht="20.25">
      <c r="A27" s="1543" t="s">
        <v>161</v>
      </c>
      <c r="B27" s="1497" t="s">
        <v>162</v>
      </c>
      <c r="C27" s="394"/>
      <c r="D27" s="396"/>
      <c r="E27" s="395"/>
      <c r="F27" s="1481"/>
    </row>
    <row r="28" spans="1:6" ht="25.5">
      <c r="A28" s="1547"/>
      <c r="B28" s="398" t="s">
        <v>163</v>
      </c>
      <c r="C28" s="1565">
        <v>4</v>
      </c>
      <c r="D28" s="400" t="e">
        <f>#REF!/4</f>
        <v>#REF!</v>
      </c>
      <c r="E28" s="1523" t="e">
        <f>D28*C28</f>
        <v>#REF!</v>
      </c>
      <c r="F28" s="1480"/>
    </row>
    <row r="29" spans="1:6" ht="20.25">
      <c r="A29" s="1543" t="s">
        <v>164</v>
      </c>
      <c r="B29" s="1497" t="s">
        <v>165</v>
      </c>
      <c r="C29" s="394"/>
      <c r="D29" s="1652"/>
      <c r="E29" s="395"/>
      <c r="F29" s="1481"/>
    </row>
    <row r="30" spans="1:6" ht="21.95" customHeight="1">
      <c r="A30" s="1541"/>
      <c r="B30" s="390" t="s">
        <v>166</v>
      </c>
      <c r="C30" s="1402"/>
      <c r="D30" s="399"/>
      <c r="E30" s="1279">
        <f t="shared" ref="E30" si="1">C30*D30</f>
        <v>0</v>
      </c>
      <c r="F30" s="1480"/>
    </row>
    <row r="31" spans="1:6" ht="21.95" customHeight="1">
      <c r="A31" s="1540"/>
      <c r="B31" s="391" t="s">
        <v>167</v>
      </c>
      <c r="C31" s="394"/>
      <c r="D31" s="395"/>
      <c r="E31" s="395"/>
      <c r="F31" s="1481"/>
    </row>
    <row r="32" spans="1:6" ht="25.5">
      <c r="A32" s="1547"/>
      <c r="B32" s="398" t="s">
        <v>156</v>
      </c>
      <c r="C32" s="1565">
        <v>4</v>
      </c>
      <c r="D32" s="1570" t="e">
        <f>#REF!</f>
        <v>#REF!</v>
      </c>
      <c r="E32" s="1280" t="e">
        <f>D32*C32</f>
        <v>#REF!</v>
      </c>
      <c r="F32" s="1490"/>
    </row>
    <row r="33" spans="1:6" ht="20.25">
      <c r="A33" s="1543" t="s">
        <v>149</v>
      </c>
      <c r="B33" s="195" t="s">
        <v>157</v>
      </c>
      <c r="C33" s="394"/>
      <c r="D33" s="396"/>
      <c r="E33" s="396"/>
      <c r="F33" s="1492"/>
    </row>
    <row r="34" spans="1:6" ht="25.5">
      <c r="A34" s="1547"/>
      <c r="B34" s="398" t="s">
        <v>158</v>
      </c>
      <c r="C34" s="1565">
        <v>1</v>
      </c>
      <c r="D34" s="400" t="e">
        <f>#REF!</f>
        <v>#REF!</v>
      </c>
      <c r="E34" s="1280" t="e">
        <f>D34*C34</f>
        <v>#REF!</v>
      </c>
      <c r="F34" s="1490"/>
    </row>
    <row r="35" spans="1:6" ht="20.25">
      <c r="A35" s="1543" t="s">
        <v>152</v>
      </c>
      <c r="B35" s="1497" t="s">
        <v>159</v>
      </c>
      <c r="C35" s="394"/>
      <c r="D35" s="396"/>
      <c r="E35" s="395"/>
      <c r="F35" s="1481"/>
    </row>
    <row r="36" spans="1:6" ht="25.5">
      <c r="A36" s="1547"/>
      <c r="B36" s="398" t="s">
        <v>160</v>
      </c>
      <c r="C36" s="1565">
        <v>2</v>
      </c>
      <c r="D36" s="400" t="e">
        <f>#REF!/2</f>
        <v>#REF!</v>
      </c>
      <c r="E36" s="1279" t="e">
        <f>D36*C36</f>
        <v>#REF!</v>
      </c>
      <c r="F36" s="1480"/>
    </row>
    <row r="37" spans="1:6" ht="20.25">
      <c r="A37" s="1543" t="s">
        <v>161</v>
      </c>
      <c r="B37" s="1497" t="s">
        <v>162</v>
      </c>
      <c r="C37" s="394"/>
      <c r="D37" s="396"/>
      <c r="E37" s="395"/>
      <c r="F37" s="1481"/>
    </row>
    <row r="38" spans="1:6" ht="25.5">
      <c r="A38" s="1547"/>
      <c r="B38" s="398" t="s">
        <v>163</v>
      </c>
      <c r="C38" s="1565">
        <v>2</v>
      </c>
      <c r="D38" s="400" t="e">
        <f>#REF!/2</f>
        <v>#REF!</v>
      </c>
      <c r="E38" s="1279" t="e">
        <f>D38*C38</f>
        <v>#REF!</v>
      </c>
      <c r="F38" s="1480"/>
    </row>
    <row r="39" spans="1:6" ht="20.25">
      <c r="A39" s="1543" t="s">
        <v>164</v>
      </c>
      <c r="B39" s="1497" t="s">
        <v>165</v>
      </c>
      <c r="C39" s="394"/>
      <c r="D39" s="396"/>
      <c r="E39" s="395"/>
      <c r="F39" s="1481"/>
    </row>
    <row r="40" spans="1:6" ht="22.5">
      <c r="A40" s="1808" t="s">
        <v>168</v>
      </c>
      <c r="B40" s="1808"/>
      <c r="C40" s="1525"/>
      <c r="D40" s="1526"/>
      <c r="E40" s="1808" t="s">
        <v>169</v>
      </c>
      <c r="F40" s="1808"/>
    </row>
    <row r="41" spans="1:6" ht="22.5">
      <c r="A41" s="1806" t="s">
        <v>1471</v>
      </c>
      <c r="B41" s="1806"/>
      <c r="C41" s="403"/>
      <c r="D41" s="404"/>
      <c r="E41" s="1806" t="s">
        <v>1484</v>
      </c>
      <c r="F41" s="1806"/>
    </row>
    <row r="42" spans="1:6" ht="22.5">
      <c r="A42" s="1647" t="s">
        <v>121</v>
      </c>
      <c r="B42" s="405"/>
      <c r="C42" s="401"/>
      <c r="D42" s="405"/>
      <c r="E42" s="1799" t="s">
        <v>121</v>
      </c>
      <c r="F42" s="1799"/>
    </row>
    <row r="43" spans="1:6" ht="23.1" customHeight="1">
      <c r="A43" s="384"/>
      <c r="B43" s="390" t="s">
        <v>170</v>
      </c>
      <c r="C43" s="1807" t="s">
        <v>3</v>
      </c>
      <c r="D43" s="1279"/>
      <c r="E43" s="1572"/>
      <c r="F43" s="1548"/>
    </row>
    <row r="44" spans="1:6" ht="23.1" customHeight="1">
      <c r="A44" s="387"/>
      <c r="B44" s="391" t="s">
        <v>171</v>
      </c>
      <c r="C44" s="1803"/>
      <c r="D44" s="395"/>
      <c r="E44" s="395"/>
      <c r="F44" s="1481"/>
    </row>
    <row r="45" spans="1:6" ht="23.1" customHeight="1">
      <c r="A45" s="384"/>
      <c r="B45" s="390" t="s">
        <v>172</v>
      </c>
      <c r="C45" s="1402"/>
      <c r="D45" s="1279"/>
      <c r="E45" s="1279"/>
      <c r="F45" s="1480"/>
    </row>
    <row r="46" spans="1:6" ht="23.1" customHeight="1">
      <c r="A46" s="387"/>
      <c r="B46" s="391" t="s">
        <v>173</v>
      </c>
      <c r="C46" s="394"/>
      <c r="D46" s="395"/>
      <c r="E46" s="395"/>
      <c r="F46" s="1481"/>
    </row>
    <row r="47" spans="1:6" ht="23.1" customHeight="1">
      <c r="A47" s="1547"/>
      <c r="B47" s="406" t="s">
        <v>174</v>
      </c>
      <c r="C47" s="1565">
        <v>1</v>
      </c>
      <c r="D47" s="400" t="e">
        <f>#REF!</f>
        <v>#REF!</v>
      </c>
      <c r="E47" s="1279" t="e">
        <f>D47*C47</f>
        <v>#REF!</v>
      </c>
      <c r="F47" s="1480"/>
    </row>
    <row r="48" spans="1:6" ht="23.1" customHeight="1">
      <c r="A48" s="1543" t="s">
        <v>149</v>
      </c>
      <c r="B48" s="1482" t="s">
        <v>175</v>
      </c>
      <c r="C48" s="394"/>
      <c r="D48" s="396"/>
      <c r="E48" s="395"/>
      <c r="F48" s="1481"/>
    </row>
    <row r="49" spans="1:6" ht="21" customHeight="1">
      <c r="A49" s="384"/>
      <c r="B49" s="390" t="s">
        <v>176</v>
      </c>
      <c r="C49" s="1807" t="s">
        <v>3</v>
      </c>
      <c r="D49" s="1279"/>
      <c r="E49" s="393"/>
      <c r="F49" s="1480"/>
    </row>
    <row r="50" spans="1:6" ht="21" customHeight="1">
      <c r="A50" s="387"/>
      <c r="B50" s="391" t="s">
        <v>177</v>
      </c>
      <c r="C50" s="1803"/>
      <c r="D50" s="395"/>
      <c r="E50" s="395"/>
      <c r="F50" s="1481"/>
    </row>
    <row r="51" spans="1:6" ht="21" customHeight="1">
      <c r="A51" s="384"/>
      <c r="B51" s="390" t="s">
        <v>178</v>
      </c>
      <c r="C51" s="1807" t="s">
        <v>3</v>
      </c>
      <c r="D51" s="1279"/>
      <c r="E51" s="393"/>
      <c r="F51" s="1480"/>
    </row>
    <row r="52" spans="1:6" ht="21" customHeight="1">
      <c r="A52" s="387"/>
      <c r="B52" s="391" t="s">
        <v>179</v>
      </c>
      <c r="C52" s="1803"/>
      <c r="D52" s="395"/>
      <c r="E52" s="395"/>
      <c r="F52" s="1481"/>
    </row>
    <row r="53" spans="1:6" ht="24.95" customHeight="1">
      <c r="A53" s="384"/>
      <c r="B53" s="1483" t="s">
        <v>180</v>
      </c>
      <c r="C53" s="385"/>
      <c r="D53" s="1484"/>
      <c r="E53" s="386"/>
      <c r="F53" s="1484"/>
    </row>
    <row r="54" spans="1:6" ht="24.95" customHeight="1">
      <c r="A54" s="387"/>
      <c r="B54" s="1485" t="s">
        <v>181</v>
      </c>
      <c r="C54" s="388"/>
      <c r="D54" s="1486"/>
      <c r="E54" s="389"/>
      <c r="F54" s="1487"/>
    </row>
    <row r="55" spans="1:6" ht="21" customHeight="1">
      <c r="A55" s="384"/>
      <c r="B55" s="390" t="s">
        <v>146</v>
      </c>
      <c r="C55" s="1402"/>
      <c r="D55" s="1488"/>
      <c r="E55" s="1279">
        <f t="shared" ref="E55" si="2">C55*D55</f>
        <v>0</v>
      </c>
      <c r="F55" s="1480"/>
    </row>
    <row r="56" spans="1:6" ht="21" customHeight="1">
      <c r="A56" s="387"/>
      <c r="B56" s="391" t="s">
        <v>147</v>
      </c>
      <c r="C56" s="394"/>
      <c r="D56" s="1489"/>
      <c r="E56" s="395"/>
      <c r="F56" s="1481"/>
    </row>
    <row r="57" spans="1:6" ht="21" customHeight="1">
      <c r="A57" s="1547"/>
      <c r="B57" s="392" t="s">
        <v>148</v>
      </c>
      <c r="C57" s="1565">
        <v>1</v>
      </c>
      <c r="D57" s="1570" t="e">
        <f>#REF!</f>
        <v>#REF!</v>
      </c>
      <c r="E57" s="1569" t="e">
        <f>D57*C57</f>
        <v>#REF!</v>
      </c>
      <c r="F57" s="1490"/>
    </row>
    <row r="58" spans="1:6" ht="21" customHeight="1">
      <c r="A58" s="1543" t="s">
        <v>149</v>
      </c>
      <c r="B58" s="1482" t="s">
        <v>150</v>
      </c>
      <c r="C58" s="394"/>
      <c r="D58" s="1491"/>
      <c r="E58" s="395"/>
      <c r="F58" s="1492"/>
    </row>
    <row r="59" spans="1:6" ht="23.1" customHeight="1">
      <c r="A59" s="384"/>
      <c r="B59" s="390" t="s">
        <v>154</v>
      </c>
      <c r="C59" s="1402"/>
      <c r="D59" s="1279"/>
      <c r="E59" s="393"/>
      <c r="F59" s="1490"/>
    </row>
    <row r="60" spans="1:6" ht="23.1" customHeight="1">
      <c r="A60" s="387"/>
      <c r="B60" s="391" t="s">
        <v>155</v>
      </c>
      <c r="C60" s="394"/>
      <c r="D60" s="395"/>
      <c r="E60" s="395"/>
      <c r="F60" s="1492"/>
    </row>
    <row r="61" spans="1:6" ht="23.1" customHeight="1">
      <c r="A61" s="1547"/>
      <c r="B61" s="398" t="s">
        <v>182</v>
      </c>
      <c r="C61" s="1565">
        <v>4</v>
      </c>
      <c r="D61" s="1570" t="e">
        <f>#REF!</f>
        <v>#REF!</v>
      </c>
      <c r="E61" s="1569" t="e">
        <f>D61*C61</f>
        <v>#REF!</v>
      </c>
      <c r="F61" s="1490"/>
    </row>
    <row r="62" spans="1:6" ht="23.1" customHeight="1">
      <c r="A62" s="1543" t="s">
        <v>149</v>
      </c>
      <c r="B62" s="407" t="s">
        <v>183</v>
      </c>
      <c r="C62" s="394"/>
      <c r="D62" s="395"/>
      <c r="E62" s="395"/>
      <c r="F62" s="1492"/>
    </row>
    <row r="63" spans="1:6" ht="23.1" customHeight="1">
      <c r="A63" s="1547"/>
      <c r="B63" s="406" t="s">
        <v>184</v>
      </c>
      <c r="C63" s="1402">
        <v>1</v>
      </c>
      <c r="D63" s="1570" t="e">
        <f>#REF!</f>
        <v>#REF!</v>
      </c>
      <c r="E63" s="1569" t="e">
        <f>D63*C63</f>
        <v>#REF!</v>
      </c>
      <c r="F63" s="1493"/>
    </row>
    <row r="64" spans="1:6" ht="23.1" customHeight="1">
      <c r="A64" s="1543" t="s">
        <v>152</v>
      </c>
      <c r="B64" s="1482" t="s">
        <v>185</v>
      </c>
      <c r="C64" s="394"/>
      <c r="D64" s="396"/>
      <c r="E64" s="395"/>
      <c r="F64" s="1494"/>
    </row>
    <row r="65" spans="1:7" ht="23.1" customHeight="1">
      <c r="A65" s="1547"/>
      <c r="B65" s="1495" t="s">
        <v>186</v>
      </c>
      <c r="C65" s="1565">
        <v>1</v>
      </c>
      <c r="D65" s="1570" t="e">
        <f>#REF!</f>
        <v>#REF!</v>
      </c>
      <c r="E65" s="1279" t="e">
        <f>D65*1</f>
        <v>#REF!</v>
      </c>
      <c r="F65" s="1496"/>
    </row>
    <row r="66" spans="1:7" ht="23.1" customHeight="1">
      <c r="A66" s="1543" t="s">
        <v>161</v>
      </c>
      <c r="B66" s="769" t="s">
        <v>187</v>
      </c>
      <c r="C66" s="394"/>
      <c r="D66" s="1491"/>
      <c r="E66" s="395"/>
      <c r="F66" s="1494"/>
    </row>
    <row r="67" spans="1:7" ht="24.95" customHeight="1">
      <c r="A67" s="384"/>
      <c r="B67" s="390" t="s">
        <v>166</v>
      </c>
      <c r="C67" s="1402"/>
      <c r="D67" s="1279"/>
      <c r="E67" s="1279"/>
      <c r="F67" s="1496"/>
    </row>
    <row r="68" spans="1:7" ht="24.95" customHeight="1">
      <c r="A68" s="387"/>
      <c r="B68" s="391" t="s">
        <v>167</v>
      </c>
      <c r="C68" s="394"/>
      <c r="D68" s="395"/>
      <c r="E68" s="395"/>
      <c r="F68" s="1494"/>
    </row>
    <row r="69" spans="1:7" ht="23.1" customHeight="1">
      <c r="A69" s="1547"/>
      <c r="B69" s="398" t="s">
        <v>182</v>
      </c>
      <c r="C69" s="1565">
        <v>2</v>
      </c>
      <c r="D69" s="1570" t="e">
        <f>#REF!</f>
        <v>#REF!</v>
      </c>
      <c r="E69" s="1569" t="e">
        <f>D69*C69</f>
        <v>#REF!</v>
      </c>
      <c r="F69" s="1648"/>
      <c r="G69" s="1581"/>
    </row>
    <row r="70" spans="1:7" ht="23.1" customHeight="1">
      <c r="A70" s="1543" t="s">
        <v>149</v>
      </c>
      <c r="B70" s="407" t="s">
        <v>183</v>
      </c>
      <c r="C70" s="394"/>
      <c r="D70" s="395"/>
      <c r="E70" s="395"/>
      <c r="F70" s="1494"/>
    </row>
    <row r="71" spans="1:7" ht="23.1" customHeight="1">
      <c r="A71" s="1547"/>
      <c r="B71" s="398" t="s">
        <v>158</v>
      </c>
      <c r="C71" s="1565">
        <v>4</v>
      </c>
      <c r="D71" s="400" t="e">
        <f>#REF!/4</f>
        <v>#REF!</v>
      </c>
      <c r="E71" s="1279" t="e">
        <f>D71*C71</f>
        <v>#REF!</v>
      </c>
      <c r="F71" s="1496"/>
    </row>
    <row r="72" spans="1:7" ht="23.1" customHeight="1">
      <c r="A72" s="1543" t="s">
        <v>152</v>
      </c>
      <c r="B72" s="1497" t="s">
        <v>159</v>
      </c>
      <c r="C72" s="394"/>
      <c r="D72" s="396"/>
      <c r="E72" s="395"/>
      <c r="F72" s="1494"/>
    </row>
    <row r="73" spans="1:7" ht="22.5">
      <c r="A73" s="1808" t="s">
        <v>168</v>
      </c>
      <c r="B73" s="1808"/>
      <c r="C73" s="401"/>
      <c r="D73" s="402"/>
      <c r="E73" s="1808" t="s">
        <v>169</v>
      </c>
      <c r="F73" s="1808"/>
    </row>
    <row r="74" spans="1:7" ht="22.5">
      <c r="A74" s="1806" t="s">
        <v>1471</v>
      </c>
      <c r="B74" s="1806"/>
      <c r="C74" s="403"/>
      <c r="D74" s="404"/>
      <c r="E74" s="1806" t="s">
        <v>1484</v>
      </c>
      <c r="F74" s="1806"/>
    </row>
    <row r="75" spans="1:7" ht="22.5">
      <c r="A75" s="1647" t="s">
        <v>121</v>
      </c>
      <c r="B75" s="405"/>
      <c r="C75" s="401"/>
      <c r="D75" s="405"/>
      <c r="E75" s="1799" t="s">
        <v>121</v>
      </c>
      <c r="F75" s="1799"/>
    </row>
    <row r="76" spans="1:7" ht="22.5">
      <c r="A76" s="1647"/>
      <c r="B76" s="405"/>
      <c r="C76" s="401"/>
      <c r="D76" s="405"/>
      <c r="E76" s="1647"/>
      <c r="F76" s="1647"/>
    </row>
    <row r="77" spans="1:7" ht="25.5">
      <c r="A77" s="397"/>
      <c r="B77" s="398" t="s">
        <v>188</v>
      </c>
      <c r="C77" s="1566">
        <v>2</v>
      </c>
      <c r="D77" s="400" t="e">
        <f>#REF!/2</f>
        <v>#REF!</v>
      </c>
      <c r="E77" s="399" t="e">
        <f>D77*C77</f>
        <v>#REF!</v>
      </c>
      <c r="F77" s="1496"/>
    </row>
    <row r="78" spans="1:7" ht="20.25">
      <c r="A78" s="387" t="s">
        <v>161</v>
      </c>
      <c r="B78" s="1497" t="s">
        <v>189</v>
      </c>
      <c r="C78" s="394"/>
      <c r="D78" s="396"/>
      <c r="E78" s="395"/>
      <c r="F78" s="1494"/>
    </row>
    <row r="79" spans="1:7" ht="27.75">
      <c r="A79" s="397"/>
      <c r="B79" s="1478" t="s">
        <v>170</v>
      </c>
      <c r="C79" s="1401"/>
      <c r="D79" s="399"/>
      <c r="E79" s="1479"/>
      <c r="F79" s="1496"/>
    </row>
    <row r="80" spans="1:7" ht="20.25">
      <c r="A80" s="387"/>
      <c r="B80" s="391" t="s">
        <v>171</v>
      </c>
      <c r="C80" s="394"/>
      <c r="D80" s="395"/>
      <c r="E80" s="395"/>
      <c r="F80" s="1494"/>
    </row>
    <row r="81" spans="1:6" ht="25.5">
      <c r="A81" s="1547"/>
      <c r="B81" s="398" t="s">
        <v>182</v>
      </c>
      <c r="C81" s="1565">
        <v>2</v>
      </c>
      <c r="D81" s="1570" t="e">
        <f>#REF!</f>
        <v>#REF!</v>
      </c>
      <c r="E81" s="1569" t="e">
        <f>D81*C81</f>
        <v>#REF!</v>
      </c>
      <c r="F81" s="1496"/>
    </row>
    <row r="82" spans="1:6" ht="20.25">
      <c r="A82" s="1543" t="s">
        <v>149</v>
      </c>
      <c r="B82" s="407" t="s">
        <v>183</v>
      </c>
      <c r="C82" s="394"/>
      <c r="D82" s="395"/>
      <c r="E82" s="395"/>
      <c r="F82" s="1494"/>
    </row>
    <row r="83" spans="1:6" ht="25.5">
      <c r="A83" s="1547"/>
      <c r="B83" s="398" t="s">
        <v>158</v>
      </c>
      <c r="C83" s="1565">
        <v>3</v>
      </c>
      <c r="D83" s="400" t="e">
        <f>#REF!/3</f>
        <v>#REF!</v>
      </c>
      <c r="E83" s="1523" t="e">
        <f>D83*C83</f>
        <v>#REF!</v>
      </c>
      <c r="F83" s="1496"/>
    </row>
    <row r="84" spans="1:6" ht="20.25">
      <c r="A84" s="1543" t="s">
        <v>152</v>
      </c>
      <c r="B84" s="1497" t="s">
        <v>159</v>
      </c>
      <c r="C84" s="394"/>
      <c r="D84" s="396"/>
      <c r="E84" s="395"/>
      <c r="F84" s="1494"/>
    </row>
    <row r="85" spans="1:6" ht="25.5">
      <c r="A85" s="1547"/>
      <c r="B85" s="398" t="s">
        <v>188</v>
      </c>
      <c r="C85" s="1565">
        <v>2</v>
      </c>
      <c r="D85" s="400" t="e">
        <f>#REF!/2</f>
        <v>#REF!</v>
      </c>
      <c r="E85" s="1523" t="e">
        <f>D85*C85</f>
        <v>#REF!</v>
      </c>
      <c r="F85" s="1496"/>
    </row>
    <row r="86" spans="1:6" ht="20.25">
      <c r="A86" s="1543" t="s">
        <v>161</v>
      </c>
      <c r="B86" s="1497" t="s">
        <v>189</v>
      </c>
      <c r="C86" s="394"/>
      <c r="D86" s="396"/>
      <c r="E86" s="395"/>
      <c r="F86" s="1494"/>
    </row>
    <row r="87" spans="1:6" ht="27.75">
      <c r="A87" s="384"/>
      <c r="B87" s="390" t="s">
        <v>190</v>
      </c>
      <c r="C87" s="1402"/>
      <c r="D87" s="1488"/>
      <c r="E87" s="393"/>
      <c r="F87" s="1496"/>
    </row>
    <row r="88" spans="1:6" ht="20.25">
      <c r="A88" s="387"/>
      <c r="B88" s="391" t="s">
        <v>173</v>
      </c>
      <c r="C88" s="394"/>
      <c r="D88" s="1489"/>
      <c r="E88" s="395"/>
      <c r="F88" s="1494"/>
    </row>
    <row r="89" spans="1:6" ht="20.25">
      <c r="A89" s="1547"/>
      <c r="B89" s="392" t="s">
        <v>148</v>
      </c>
      <c r="C89" s="1565">
        <v>1</v>
      </c>
      <c r="D89" s="1570" t="e">
        <f>#REF!</f>
        <v>#REF!</v>
      </c>
      <c r="E89" s="1569" t="e">
        <f>D89*C89</f>
        <v>#REF!</v>
      </c>
      <c r="F89" s="1496"/>
    </row>
    <row r="90" spans="1:6" ht="20.25">
      <c r="A90" s="1543" t="s">
        <v>149</v>
      </c>
      <c r="B90" s="1482" t="s">
        <v>150</v>
      </c>
      <c r="C90" s="394"/>
      <c r="D90" s="1491"/>
      <c r="E90" s="1524"/>
      <c r="F90" s="1494"/>
    </row>
    <row r="91" spans="1:6" ht="27.75">
      <c r="A91" s="384"/>
      <c r="B91" s="390" t="s">
        <v>176</v>
      </c>
      <c r="C91" s="1402"/>
      <c r="D91" s="1279"/>
      <c r="E91" s="1279"/>
      <c r="F91" s="1496"/>
    </row>
    <row r="92" spans="1:6" ht="20.25">
      <c r="A92" s="387"/>
      <c r="B92" s="391" t="s">
        <v>177</v>
      </c>
      <c r="C92" s="394"/>
      <c r="D92" s="395"/>
      <c r="E92" s="395"/>
      <c r="F92" s="1494"/>
    </row>
    <row r="93" spans="1:6" ht="25.5">
      <c r="A93" s="1547"/>
      <c r="B93" s="398" t="s">
        <v>182</v>
      </c>
      <c r="C93" s="1565">
        <v>4</v>
      </c>
      <c r="D93" s="1570" t="e">
        <f>#REF!</f>
        <v>#REF!</v>
      </c>
      <c r="E93" s="1569" t="e">
        <f>D93*C93</f>
        <v>#REF!</v>
      </c>
      <c r="F93" s="1496"/>
    </row>
    <row r="94" spans="1:6" ht="20.25">
      <c r="A94" s="1543" t="s">
        <v>149</v>
      </c>
      <c r="B94" s="407" t="s">
        <v>183</v>
      </c>
      <c r="C94" s="394"/>
      <c r="D94" s="395"/>
      <c r="E94" s="395"/>
      <c r="F94" s="1494"/>
    </row>
    <row r="95" spans="1:6" ht="25.5">
      <c r="A95" s="1547"/>
      <c r="B95" s="406" t="s">
        <v>191</v>
      </c>
      <c r="C95" s="1402">
        <v>1</v>
      </c>
      <c r="D95" s="1570" t="e">
        <f>#REF!</f>
        <v>#REF!</v>
      </c>
      <c r="E95" s="1569" t="e">
        <f>D95*C95</f>
        <v>#REF!</v>
      </c>
      <c r="F95" s="1496"/>
    </row>
    <row r="96" spans="1:6" ht="20.25">
      <c r="A96" s="1543" t="s">
        <v>152</v>
      </c>
      <c r="B96" s="1482" t="s">
        <v>192</v>
      </c>
      <c r="C96" s="394"/>
      <c r="D96" s="396"/>
      <c r="E96" s="395"/>
      <c r="F96" s="1494"/>
    </row>
    <row r="97" spans="1:10" ht="25.5">
      <c r="A97" s="1547"/>
      <c r="B97" s="398" t="s">
        <v>158</v>
      </c>
      <c r="C97" s="1565">
        <v>8</v>
      </c>
      <c r="D97" s="400" t="e">
        <f>#REF!/8</f>
        <v>#REF!</v>
      </c>
      <c r="E97" s="1523" t="e">
        <f>D97*C97</f>
        <v>#REF!</v>
      </c>
      <c r="F97" s="1496"/>
    </row>
    <row r="98" spans="1:10" ht="20.25">
      <c r="A98" s="1543" t="s">
        <v>161</v>
      </c>
      <c r="B98" s="1497" t="s">
        <v>159</v>
      </c>
      <c r="C98" s="394"/>
      <c r="D98" s="396"/>
      <c r="E98" s="395"/>
      <c r="F98" s="1494"/>
    </row>
    <row r="99" spans="1:10" ht="25.5">
      <c r="A99" s="1547"/>
      <c r="B99" s="398" t="s">
        <v>188</v>
      </c>
      <c r="C99" s="1565">
        <v>4</v>
      </c>
      <c r="D99" s="400" t="e">
        <f>#REF!/4</f>
        <v>#REF!</v>
      </c>
      <c r="E99" s="1523" t="e">
        <f>D99*C99</f>
        <v>#REF!</v>
      </c>
      <c r="F99" s="1496"/>
    </row>
    <row r="100" spans="1:10" ht="20.25">
      <c r="A100" s="1543" t="s">
        <v>164</v>
      </c>
      <c r="B100" s="1497" t="s">
        <v>189</v>
      </c>
      <c r="C100" s="394"/>
      <c r="D100" s="396"/>
      <c r="E100" s="395"/>
      <c r="F100" s="1494"/>
    </row>
    <row r="101" spans="1:10" ht="27.75">
      <c r="A101" s="384"/>
      <c r="B101" s="390" t="s">
        <v>178</v>
      </c>
      <c r="C101" s="1402"/>
      <c r="D101" s="1279"/>
      <c r="E101" s="393"/>
      <c r="F101" s="1496"/>
    </row>
    <row r="102" spans="1:10" ht="20.25">
      <c r="A102" s="387"/>
      <c r="B102" s="391" t="s">
        <v>179</v>
      </c>
      <c r="C102" s="394"/>
      <c r="D102" s="395"/>
      <c r="E102" s="395"/>
      <c r="F102" s="1494"/>
    </row>
    <row r="103" spans="1:10" ht="22.5">
      <c r="A103" s="1808" t="s">
        <v>168</v>
      </c>
      <c r="B103" s="1808"/>
      <c r="C103" s="401"/>
      <c r="D103" s="402"/>
      <c r="E103" s="1808" t="s">
        <v>169</v>
      </c>
      <c r="F103" s="1808"/>
    </row>
    <row r="104" spans="1:10" ht="22.5">
      <c r="A104" s="1806" t="s">
        <v>1471</v>
      </c>
      <c r="B104" s="1806"/>
      <c r="C104" s="403"/>
      <c r="D104" s="404"/>
      <c r="E104" s="1806" t="s">
        <v>1484</v>
      </c>
      <c r="F104" s="1806"/>
    </row>
    <row r="105" spans="1:10" ht="22.5">
      <c r="A105" s="1647" t="s">
        <v>121</v>
      </c>
      <c r="B105" s="405"/>
      <c r="C105" s="401"/>
      <c r="D105" s="405"/>
      <c r="E105" s="1799" t="s">
        <v>121</v>
      </c>
      <c r="F105" s="1799"/>
    </row>
    <row r="106" spans="1:10" ht="22.5">
      <c r="A106" s="1647"/>
      <c r="B106" s="405"/>
      <c r="C106" s="401"/>
      <c r="D106" s="405"/>
      <c r="E106" s="1647"/>
      <c r="F106" s="1647"/>
      <c r="G106" s="1582"/>
      <c r="H106" s="1018"/>
    </row>
    <row r="107" spans="1:10" ht="25.5">
      <c r="A107" s="1547"/>
      <c r="B107" s="398" t="s">
        <v>182</v>
      </c>
      <c r="C107" s="1567">
        <v>2</v>
      </c>
      <c r="D107" s="1570" t="e">
        <f>#REF!</f>
        <v>#REF!</v>
      </c>
      <c r="E107" s="1569" t="e">
        <f>D107*C107</f>
        <v>#REF!</v>
      </c>
      <c r="F107" s="1493"/>
      <c r="G107" s="1582"/>
      <c r="H107" s="1018"/>
    </row>
    <row r="108" spans="1:10" ht="20.25">
      <c r="A108" s="1543" t="s">
        <v>149</v>
      </c>
      <c r="B108" s="407" t="s">
        <v>183</v>
      </c>
      <c r="C108" s="1510"/>
      <c r="D108" s="1511"/>
      <c r="E108" s="1511"/>
      <c r="F108" s="1494"/>
      <c r="G108" s="1582"/>
      <c r="H108" s="1018"/>
    </row>
    <row r="109" spans="1:10" ht="25.5">
      <c r="A109" s="1547"/>
      <c r="B109" s="398" t="s">
        <v>158</v>
      </c>
      <c r="C109" s="1568">
        <v>4</v>
      </c>
      <c r="D109" s="1512" t="e">
        <f>#REF!/4</f>
        <v>#REF!</v>
      </c>
      <c r="E109" s="1523" t="e">
        <f>D109*C109</f>
        <v>#REF!</v>
      </c>
      <c r="F109" s="1496"/>
      <c r="G109" s="1582"/>
      <c r="H109" s="1018"/>
      <c r="J109" s="1654"/>
    </row>
    <row r="110" spans="1:10" ht="20.25">
      <c r="A110" s="1543" t="s">
        <v>152</v>
      </c>
      <c r="B110" s="1497" t="s">
        <v>159</v>
      </c>
      <c r="C110" s="1510"/>
      <c r="D110" s="1513"/>
      <c r="E110" s="1511"/>
      <c r="F110" s="1494"/>
      <c r="G110" s="1582"/>
      <c r="H110" s="1018"/>
      <c r="J110" s="1654"/>
    </row>
    <row r="111" spans="1:10" ht="25.5">
      <c r="A111" s="1547"/>
      <c r="B111" s="398" t="s">
        <v>188</v>
      </c>
      <c r="C111" s="1568">
        <v>2</v>
      </c>
      <c r="D111" s="1512" t="e">
        <f>#REF!/2</f>
        <v>#REF!</v>
      </c>
      <c r="E111" s="1523" t="e">
        <f>D111*C111</f>
        <v>#REF!</v>
      </c>
      <c r="F111" s="1496"/>
      <c r="G111" s="1582"/>
      <c r="H111" s="1018"/>
      <c r="J111" s="1654"/>
    </row>
    <row r="112" spans="1:10" ht="20.25">
      <c r="A112" s="1543" t="s">
        <v>161</v>
      </c>
      <c r="B112" s="1497" t="s">
        <v>189</v>
      </c>
      <c r="C112" s="1510"/>
      <c r="D112" s="1513"/>
      <c r="E112" s="1511"/>
      <c r="F112" s="1494"/>
      <c r="G112" s="1582"/>
      <c r="H112" s="1018"/>
    </row>
    <row r="113" spans="1:13" ht="27.75">
      <c r="A113" s="384"/>
      <c r="B113" s="390" t="s">
        <v>193</v>
      </c>
      <c r="C113" s="1802" t="s">
        <v>3</v>
      </c>
      <c r="D113" s="1514"/>
      <c r="E113" s="1515"/>
      <c r="F113" s="1505"/>
      <c r="G113" s="1582"/>
      <c r="H113" s="1018"/>
    </row>
    <row r="114" spans="1:13" ht="19.5">
      <c r="A114" s="387"/>
      <c r="B114" s="391" t="s">
        <v>194</v>
      </c>
      <c r="C114" s="1803"/>
      <c r="D114" s="1516"/>
      <c r="E114" s="1517"/>
      <c r="F114" s="1506"/>
      <c r="G114" s="1582"/>
      <c r="H114" s="1018"/>
    </row>
    <row r="115" spans="1:13" ht="27.75">
      <c r="A115" s="397"/>
      <c r="B115" s="390" t="s">
        <v>195</v>
      </c>
      <c r="C115" s="1802" t="s">
        <v>3</v>
      </c>
      <c r="D115" s="1518"/>
      <c r="E115" s="1519"/>
      <c r="F115" s="1496"/>
      <c r="G115" s="1582"/>
      <c r="H115" s="1018"/>
    </row>
    <row r="116" spans="1:13" ht="20.25" thickBot="1">
      <c r="A116" s="1507"/>
      <c r="B116" s="1508" t="s">
        <v>196</v>
      </c>
      <c r="C116" s="1804"/>
      <c r="D116" s="1520"/>
      <c r="E116" s="1521"/>
      <c r="F116" s="1509"/>
      <c r="G116" s="1582"/>
      <c r="H116" s="1018"/>
    </row>
    <row r="117" spans="1:13" ht="21" thickBot="1">
      <c r="A117" s="408"/>
      <c r="B117" s="409" t="s">
        <v>209</v>
      </c>
      <c r="C117" s="410"/>
      <c r="D117" s="1528"/>
      <c r="E117" s="1527" t="e">
        <f>SUM(E16:E116)</f>
        <v>#REF!</v>
      </c>
      <c r="F117" s="1271"/>
      <c r="G117" s="1573"/>
      <c r="H117" s="1573"/>
      <c r="I117" s="1776"/>
    </row>
    <row r="118" spans="1:13" ht="31.5" customHeight="1" thickBot="1">
      <c r="A118" s="431"/>
      <c r="B118" s="1800" t="s">
        <v>208</v>
      </c>
      <c r="C118" s="1800"/>
      <c r="D118" s="1801"/>
      <c r="E118" s="1274" t="e">
        <f>E117*8.7/100</f>
        <v>#REF!</v>
      </c>
      <c r="F118" s="432"/>
      <c r="G118" s="1583"/>
      <c r="H118" s="1018"/>
      <c r="L118" s="1777"/>
      <c r="M118" s="1777"/>
    </row>
    <row r="119" spans="1:13" ht="33" customHeight="1" thickBot="1">
      <c r="A119" s="433"/>
      <c r="B119" s="434" t="s">
        <v>210</v>
      </c>
      <c r="C119" s="435"/>
      <c r="D119" s="436"/>
      <c r="E119" s="1527" t="e">
        <f>E117-E118</f>
        <v>#REF!</v>
      </c>
      <c r="F119" s="1272"/>
      <c r="G119" s="1573"/>
      <c r="H119" s="1784"/>
      <c r="J119" s="1784"/>
      <c r="L119" s="1777"/>
      <c r="M119" s="1778"/>
    </row>
    <row r="120" spans="1:13" ht="22.5">
      <c r="A120" s="1805" t="s">
        <v>168</v>
      </c>
      <c r="B120" s="1805"/>
      <c r="C120" s="401"/>
      <c r="D120" s="402"/>
      <c r="E120" s="1805" t="s">
        <v>169</v>
      </c>
      <c r="F120" s="1805"/>
      <c r="G120" s="1584"/>
      <c r="H120" s="1018"/>
      <c r="L120" s="1777"/>
      <c r="M120" s="1777"/>
    </row>
    <row r="121" spans="1:13" ht="22.5">
      <c r="A121" s="1806" t="s">
        <v>1471</v>
      </c>
      <c r="B121" s="1806"/>
      <c r="C121" s="403"/>
      <c r="D121" s="404"/>
      <c r="E121" s="1806" t="s">
        <v>1484</v>
      </c>
      <c r="F121" s="1806"/>
      <c r="G121" s="1584"/>
      <c r="H121" s="1018"/>
    </row>
    <row r="122" spans="1:13" ht="22.5">
      <c r="A122" s="1647" t="s">
        <v>121</v>
      </c>
      <c r="B122" s="405"/>
      <c r="C122" s="401"/>
      <c r="D122" s="405"/>
      <c r="E122" s="1799" t="s">
        <v>121</v>
      </c>
      <c r="F122" s="1799"/>
      <c r="G122" s="1582"/>
      <c r="H122" s="1018"/>
    </row>
    <row r="123" spans="1:13" ht="22.5">
      <c r="A123" s="1647"/>
      <c r="B123" s="405"/>
      <c r="C123" s="401"/>
      <c r="D123" s="1273"/>
      <c r="E123" s="1647"/>
      <c r="F123" s="1647"/>
      <c r="G123" s="1584"/>
      <c r="H123" s="1018"/>
    </row>
  </sheetData>
  <mergeCells count="38">
    <mergeCell ref="A1:B1"/>
    <mergeCell ref="E1:F1"/>
    <mergeCell ref="A2:B2"/>
    <mergeCell ref="E2:F2"/>
    <mergeCell ref="A3:B3"/>
    <mergeCell ref="E3:F3"/>
    <mergeCell ref="C43:C44"/>
    <mergeCell ref="A4:B4"/>
    <mergeCell ref="E4:F4"/>
    <mergeCell ref="A5:B5"/>
    <mergeCell ref="E5:F5"/>
    <mergeCell ref="A6:F6"/>
    <mergeCell ref="A7:F7"/>
    <mergeCell ref="A40:B40"/>
    <mergeCell ref="E40:F40"/>
    <mergeCell ref="A41:B41"/>
    <mergeCell ref="E41:F41"/>
    <mergeCell ref="E42:F42"/>
    <mergeCell ref="E105:F105"/>
    <mergeCell ref="C49:C50"/>
    <mergeCell ref="C51:C52"/>
    <mergeCell ref="A73:B73"/>
    <mergeCell ref="E73:F73"/>
    <mergeCell ref="A74:B74"/>
    <mergeCell ref="E74:F74"/>
    <mergeCell ref="E75:F75"/>
    <mergeCell ref="A103:B103"/>
    <mergeCell ref="E103:F103"/>
    <mergeCell ref="A104:B104"/>
    <mergeCell ref="E104:F104"/>
    <mergeCell ref="E122:F122"/>
    <mergeCell ref="B118:D118"/>
    <mergeCell ref="C113:C114"/>
    <mergeCell ref="C115:C116"/>
    <mergeCell ref="A120:B120"/>
    <mergeCell ref="E120:F120"/>
    <mergeCell ref="A121:B121"/>
    <mergeCell ref="E121:F121"/>
  </mergeCells>
  <printOptions horizontalCentered="1"/>
  <pageMargins left="0" right="0" top="0.39370078740157483" bottom="0.39370078740157483" header="0.31496062992125984" footer="0.31496062992125984"/>
  <pageSetup paperSize="9" scale="78" orientation="portrait" horizontalDpi="4294967293" verticalDpi="4294967293" r:id="rId1"/>
  <rowBreaks count="3" manualBreakCount="3">
    <brk id="42" max="5" man="1"/>
    <brk id="76" max="5" man="1"/>
    <brk id="106"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34998626667073579"/>
  </sheetPr>
  <dimension ref="A121"/>
  <sheetViews>
    <sheetView rightToLeft="1" workbookViewId="0">
      <selection activeCell="L17" sqref="L17"/>
    </sheetView>
  </sheetViews>
  <sheetFormatPr defaultRowHeight="15"/>
  <sheetData>
    <row r="121" spans="1:1">
      <c r="A121" t="s">
        <v>1471</v>
      </c>
    </row>
  </sheetData>
  <pageMargins left="0.7" right="0.7" top="0.75" bottom="0.75" header="0.3" footer="0.3"/>
  <pageSetup paperSize="9"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21"/>
  <sheetViews>
    <sheetView rightToLeft="1" workbookViewId="0">
      <selection activeCell="L17" sqref="L17"/>
    </sheetView>
  </sheetViews>
  <sheetFormatPr defaultRowHeight="15"/>
  <sheetData>
    <row r="121" spans="1:1">
      <c r="A121" t="s">
        <v>1471</v>
      </c>
    </row>
  </sheetData>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Q407"/>
  <sheetViews>
    <sheetView rightToLeft="1" view="pageBreakPreview" zoomScaleNormal="75" zoomScaleSheetLayoutView="100" workbookViewId="0">
      <selection activeCell="E11" sqref="E11"/>
    </sheetView>
  </sheetViews>
  <sheetFormatPr defaultRowHeight="15"/>
  <cols>
    <col min="1" max="1" width="8.7109375" style="13" customWidth="1"/>
    <col min="2" max="2" width="32.7109375" style="14" customWidth="1"/>
    <col min="3" max="3" width="10.7109375" style="15" customWidth="1"/>
    <col min="4" max="4" width="18.7109375" style="131" customWidth="1"/>
    <col min="5" max="5" width="19.7109375" style="131" customWidth="1"/>
    <col min="6" max="6" width="19.7109375" style="10" customWidth="1"/>
    <col min="7" max="7" width="12" style="11" customWidth="1"/>
    <col min="8" max="8" width="18.7109375" style="11" customWidth="1"/>
    <col min="9" max="9" width="24.42578125" style="3" customWidth="1"/>
    <col min="10" max="10" width="29.140625" style="3" customWidth="1"/>
    <col min="11" max="11" width="18.28515625" style="3" customWidth="1"/>
    <col min="12" max="16384" width="9.140625" style="3"/>
  </cols>
  <sheetData>
    <row r="1" spans="1:21" ht="21" customHeight="1">
      <c r="A1" s="1810" t="s">
        <v>125</v>
      </c>
      <c r="B1" s="1810"/>
      <c r="C1" s="355"/>
      <c r="D1" s="357"/>
      <c r="E1" s="362" t="s">
        <v>132</v>
      </c>
      <c r="F1" s="356"/>
      <c r="G1" s="8"/>
      <c r="H1" s="8"/>
    </row>
    <row r="2" spans="1:21" ht="21" customHeight="1">
      <c r="A2" s="1810" t="s">
        <v>126</v>
      </c>
      <c r="B2" s="1810"/>
      <c r="C2" s="355"/>
      <c r="D2" s="357"/>
      <c r="E2" s="362" t="s">
        <v>134</v>
      </c>
      <c r="F2" s="356"/>
      <c r="G2" s="8"/>
      <c r="H2" s="8"/>
    </row>
    <row r="3" spans="1:21" ht="21" customHeight="1">
      <c r="A3" s="1810" t="s">
        <v>127</v>
      </c>
      <c r="B3" s="1810"/>
      <c r="C3" s="355"/>
      <c r="D3" s="357"/>
      <c r="E3" s="362" t="s">
        <v>117</v>
      </c>
      <c r="F3" s="357"/>
      <c r="G3" s="8"/>
      <c r="H3" s="8"/>
    </row>
    <row r="4" spans="1:21" ht="21" customHeight="1">
      <c r="A4" s="1817" t="s">
        <v>128</v>
      </c>
      <c r="B4" s="1817"/>
      <c r="C4" s="358"/>
      <c r="D4" s="357"/>
      <c r="E4" s="362" t="s">
        <v>133</v>
      </c>
      <c r="F4" s="357"/>
      <c r="G4" s="8"/>
      <c r="H4" s="8"/>
    </row>
    <row r="5" spans="1:21" ht="21" customHeight="1">
      <c r="A5" s="359" t="s">
        <v>129</v>
      </c>
      <c r="B5" s="359"/>
      <c r="C5" s="360"/>
      <c r="D5" s="357"/>
      <c r="E5" s="362" t="s">
        <v>130</v>
      </c>
      <c r="F5" s="357"/>
      <c r="G5" s="8"/>
      <c r="H5" s="8"/>
    </row>
    <row r="6" spans="1:21" ht="21" customHeight="1">
      <c r="A6" s="1818" t="s">
        <v>131</v>
      </c>
      <c r="B6" s="1818"/>
      <c r="C6" s="1818"/>
      <c r="D6" s="1818"/>
      <c r="E6" s="1818"/>
      <c r="F6" s="1818"/>
      <c r="G6" s="8"/>
      <c r="H6" s="8"/>
    </row>
    <row r="7" spans="1:21" ht="21" customHeight="1">
      <c r="A7" s="1819" t="s">
        <v>1497</v>
      </c>
      <c r="B7" s="1819"/>
      <c r="C7" s="1819"/>
      <c r="D7" s="1819"/>
      <c r="E7" s="1819"/>
      <c r="F7" s="1819"/>
      <c r="G7" s="8"/>
      <c r="H7" s="8"/>
    </row>
    <row r="8" spans="1:21" s="22" customFormat="1" ht="24.75" customHeight="1">
      <c r="A8" s="111" t="s">
        <v>102</v>
      </c>
      <c r="B8" s="148"/>
      <c r="D8" s="149"/>
      <c r="E8" s="150"/>
    </row>
    <row r="9" spans="1:21" s="110" customFormat="1" ht="24" customHeight="1">
      <c r="A9" s="153" t="s">
        <v>28</v>
      </c>
      <c r="B9" s="151"/>
      <c r="C9" s="108"/>
      <c r="D9" s="149"/>
      <c r="E9" s="109"/>
      <c r="F9" s="109"/>
      <c r="G9" s="107"/>
    </row>
    <row r="10" spans="1:21" s="27" customFormat="1" ht="24.75" customHeight="1" thickBot="1">
      <c r="A10" s="23" t="s">
        <v>29</v>
      </c>
      <c r="B10" s="24"/>
      <c r="C10" s="25"/>
      <c r="D10" s="132"/>
      <c r="E10" s="363" t="str">
        <f>'Gen Sum'!E10</f>
        <v>تاريخ الانجاز:  1436/09/10هـ</v>
      </c>
      <c r="F10" s="26"/>
      <c r="G10" s="26"/>
      <c r="H10" s="26"/>
    </row>
    <row r="11" spans="1:21" s="29" customFormat="1" ht="50.1" customHeight="1" thickBot="1">
      <c r="A11" s="354" t="s">
        <v>5</v>
      </c>
      <c r="B11" s="354" t="s">
        <v>6</v>
      </c>
      <c r="C11" s="354" t="s">
        <v>122</v>
      </c>
      <c r="D11" s="354" t="s">
        <v>123</v>
      </c>
      <c r="E11" s="354" t="s">
        <v>124</v>
      </c>
      <c r="F11" s="354" t="s">
        <v>113</v>
      </c>
      <c r="G11" s="28"/>
      <c r="H11" s="28"/>
      <c r="I11" s="28"/>
      <c r="J11" s="28"/>
      <c r="K11" s="28"/>
      <c r="L11" s="28"/>
      <c r="M11" s="28"/>
      <c r="N11" s="28"/>
      <c r="O11" s="28"/>
      <c r="P11" s="28"/>
      <c r="Q11" s="28"/>
      <c r="R11" s="28"/>
      <c r="S11" s="28"/>
      <c r="T11" s="28"/>
      <c r="U11" s="28"/>
    </row>
    <row r="12" spans="1:21" s="30" customFormat="1" ht="26.1" customHeight="1">
      <c r="A12" s="1549"/>
      <c r="B12" s="1467" t="s">
        <v>7</v>
      </c>
      <c r="C12" s="385">
        <v>1</v>
      </c>
      <c r="D12" s="1571">
        <f>'S3 SW'!G38</f>
        <v>2506283</v>
      </c>
      <c r="E12" s="1564">
        <f>D12*C12</f>
        <v>2506283</v>
      </c>
      <c r="F12" s="1454"/>
    </row>
    <row r="13" spans="1:21" s="31" customFormat="1" ht="36.75" customHeight="1">
      <c r="A13" s="1550" t="s">
        <v>8</v>
      </c>
      <c r="B13" s="1468" t="s">
        <v>9</v>
      </c>
      <c r="C13" s="396"/>
      <c r="D13" s="1472"/>
      <c r="E13" s="1473"/>
      <c r="F13" s="367"/>
      <c r="G13" s="30"/>
      <c r="H13" s="30"/>
      <c r="I13" s="30"/>
      <c r="J13" s="30"/>
      <c r="K13" s="30"/>
      <c r="L13" s="30"/>
      <c r="M13" s="30"/>
      <c r="N13" s="30"/>
      <c r="O13" s="30"/>
      <c r="P13" s="30"/>
      <c r="Q13" s="30"/>
      <c r="R13" s="30"/>
      <c r="S13" s="30"/>
      <c r="T13" s="30"/>
    </row>
    <row r="14" spans="1:21" s="30" customFormat="1" ht="26.1" customHeight="1">
      <c r="A14" s="1551"/>
      <c r="B14" s="1441" t="s">
        <v>10</v>
      </c>
      <c r="C14" s="385">
        <v>1</v>
      </c>
      <c r="D14" s="1574" t="e">
        <f>'S3 SW'!#REF!</f>
        <v>#REF!</v>
      </c>
      <c r="E14" s="385" t="e">
        <f>D14*C14</f>
        <v>#REF!</v>
      </c>
      <c r="F14" s="365"/>
    </row>
    <row r="15" spans="1:21" s="31" customFormat="1" ht="35.25" customHeight="1">
      <c r="A15" s="1550" t="s">
        <v>11</v>
      </c>
      <c r="B15" s="1469" t="s">
        <v>12</v>
      </c>
      <c r="C15" s="396"/>
      <c r="D15" s="1472"/>
      <c r="E15" s="1475"/>
      <c r="F15" s="367"/>
      <c r="G15" s="30"/>
      <c r="H15" s="30"/>
      <c r="I15" s="30"/>
      <c r="J15" s="30"/>
      <c r="K15" s="30"/>
      <c r="L15" s="30"/>
      <c r="M15" s="30"/>
      <c r="N15" s="30"/>
      <c r="O15" s="30"/>
      <c r="P15" s="30"/>
      <c r="Q15" s="30"/>
      <c r="R15" s="30"/>
      <c r="S15" s="30"/>
      <c r="T15" s="30"/>
    </row>
    <row r="16" spans="1:21" s="30" customFormat="1" ht="26.1" customHeight="1">
      <c r="A16" s="1551"/>
      <c r="B16" s="1442" t="s">
        <v>13</v>
      </c>
      <c r="C16" s="385">
        <v>1</v>
      </c>
      <c r="D16" s="1474" t="e">
        <f>'S3 SW'!#REF!</f>
        <v>#REF!</v>
      </c>
      <c r="E16" s="385" t="e">
        <f>D16*C16</f>
        <v>#REF!</v>
      </c>
      <c r="F16" s="365"/>
    </row>
    <row r="17" spans="1:121" s="31" customFormat="1" ht="33" customHeight="1">
      <c r="A17" s="1550" t="s">
        <v>14</v>
      </c>
      <c r="B17" s="1470" t="s">
        <v>15</v>
      </c>
      <c r="C17" s="396"/>
      <c r="D17" s="1472"/>
      <c r="E17" s="1475"/>
      <c r="F17" s="367"/>
      <c r="G17" s="30"/>
      <c r="H17" s="30"/>
      <c r="I17" s="30"/>
      <c r="J17" s="30"/>
      <c r="K17" s="30"/>
      <c r="L17" s="30"/>
      <c r="M17" s="30"/>
      <c r="N17" s="30"/>
      <c r="O17" s="30"/>
      <c r="P17" s="30"/>
      <c r="Q17" s="30"/>
      <c r="R17" s="30"/>
      <c r="S17" s="30"/>
      <c r="T17" s="30"/>
    </row>
    <row r="18" spans="1:121" s="30" customFormat="1" ht="26.1" customHeight="1">
      <c r="A18" s="1551"/>
      <c r="B18" s="1441" t="s">
        <v>16</v>
      </c>
      <c r="C18" s="385">
        <v>1</v>
      </c>
      <c r="D18" s="1474" t="e">
        <f>'S3 SW'!#REF!</f>
        <v>#REF!</v>
      </c>
      <c r="E18" s="385" t="e">
        <f>D18*C18</f>
        <v>#REF!</v>
      </c>
      <c r="F18" s="365"/>
    </row>
    <row r="19" spans="1:121" s="31" customFormat="1" ht="33.75" customHeight="1">
      <c r="A19" s="1552" t="s">
        <v>17</v>
      </c>
      <c r="B19" s="1469" t="s">
        <v>18</v>
      </c>
      <c r="C19" s="396"/>
      <c r="D19" s="1476"/>
      <c r="E19" s="1473"/>
      <c r="F19" s="367"/>
      <c r="G19" s="30"/>
      <c r="H19" s="30"/>
      <c r="I19" s="30"/>
      <c r="J19" s="30"/>
      <c r="K19" s="30"/>
      <c r="L19" s="30"/>
      <c r="M19" s="30"/>
      <c r="N19" s="30"/>
      <c r="O19" s="30"/>
      <c r="P19" s="30"/>
      <c r="Q19" s="30"/>
      <c r="R19" s="30"/>
      <c r="S19" s="30"/>
      <c r="T19" s="30"/>
    </row>
    <row r="20" spans="1:121" s="30" customFormat="1" ht="26.1" customHeight="1">
      <c r="A20" s="1551"/>
      <c r="B20" s="1441" t="s">
        <v>19</v>
      </c>
      <c r="C20" s="1822" t="s">
        <v>3</v>
      </c>
      <c r="D20" s="1823"/>
      <c r="E20" s="1477"/>
      <c r="F20" s="365"/>
    </row>
    <row r="21" spans="1:121" s="31" customFormat="1" ht="33.75" customHeight="1" thickBot="1">
      <c r="A21" s="1553" t="s">
        <v>20</v>
      </c>
      <c r="B21" s="1471" t="s">
        <v>21</v>
      </c>
      <c r="C21" s="1610"/>
      <c r="D21" s="1611"/>
      <c r="E21" s="364"/>
      <c r="F21" s="366"/>
      <c r="G21" s="30"/>
      <c r="H21" s="30"/>
      <c r="I21" s="30"/>
      <c r="J21" s="30"/>
      <c r="K21" s="30"/>
      <c r="L21" s="30"/>
      <c r="M21" s="30"/>
      <c r="N21" s="30"/>
      <c r="O21" s="30"/>
      <c r="P21" s="30"/>
      <c r="Q21" s="30"/>
      <c r="R21" s="30"/>
      <c r="S21" s="30"/>
      <c r="T21" s="30"/>
    </row>
    <row r="22" spans="1:121" s="32" customFormat="1" ht="51" customHeight="1" thickBot="1">
      <c r="A22" s="1608" t="s">
        <v>4</v>
      </c>
      <c r="B22" s="1609"/>
      <c r="C22" s="1563">
        <v>1</v>
      </c>
      <c r="D22" s="1563" t="e">
        <f>SUM(D12:D19)</f>
        <v>#REF!</v>
      </c>
      <c r="E22" s="1563" t="e">
        <f>SUM(E12:E21)</f>
        <v>#REF!</v>
      </c>
      <c r="F22" s="361"/>
    </row>
    <row r="23" spans="1:121" s="16" customFormat="1" ht="24.75">
      <c r="A23" s="1820" t="s">
        <v>1469</v>
      </c>
      <c r="B23" s="1820"/>
      <c r="C23" s="1820"/>
      <c r="D23" s="1820"/>
      <c r="E23" s="1820"/>
      <c r="F23" s="1820"/>
      <c r="G23" s="33"/>
      <c r="H23" s="33"/>
      <c r="I23" s="33"/>
      <c r="J23" s="33"/>
      <c r="K23" s="33"/>
      <c r="L23" s="33"/>
      <c r="M23" s="33"/>
      <c r="N23" s="33"/>
      <c r="O23" s="33"/>
      <c r="P23" s="33"/>
      <c r="Q23" s="33"/>
      <c r="R23" s="33"/>
      <c r="S23" s="33"/>
      <c r="T23" s="33"/>
      <c r="U23" s="33"/>
      <c r="V23" s="33"/>
      <c r="W23" s="33"/>
      <c r="X23" s="33"/>
    </row>
    <row r="24" spans="1:121" s="34" customFormat="1" ht="24.75">
      <c r="A24" s="1821" t="s">
        <v>119</v>
      </c>
      <c r="B24" s="1821"/>
      <c r="C24" s="37"/>
      <c r="D24" s="1821" t="s">
        <v>120</v>
      </c>
      <c r="E24" s="1821"/>
      <c r="F24" s="1821"/>
    </row>
    <row r="25" spans="1:121" s="36" customFormat="1" ht="24.95" customHeight="1">
      <c r="A25" s="1816" t="s">
        <v>1476</v>
      </c>
      <c r="B25" s="1816"/>
      <c r="C25" s="43"/>
      <c r="D25" s="1821" t="s">
        <v>1481</v>
      </c>
      <c r="E25" s="1821"/>
      <c r="F25" s="1821"/>
      <c r="G25" s="35"/>
      <c r="H25" s="35"/>
      <c r="I25" s="35"/>
      <c r="J25" s="35"/>
      <c r="K25" s="35"/>
      <c r="L25" s="35"/>
      <c r="M25" s="35"/>
      <c r="N25" s="35"/>
      <c r="O25" s="35"/>
      <c r="P25" s="35"/>
      <c r="Q25" s="35"/>
      <c r="R25" s="35"/>
      <c r="S25" s="35"/>
      <c r="T25" s="35"/>
      <c r="U25" s="35"/>
      <c r="V25" s="35"/>
      <c r="W25" s="35"/>
      <c r="X25" s="35"/>
    </row>
    <row r="26" spans="1:121" s="37" customFormat="1" ht="21.95" customHeight="1">
      <c r="A26" s="1816" t="s">
        <v>121</v>
      </c>
      <c r="B26" s="1816"/>
      <c r="C26" s="90"/>
      <c r="D26" s="1816" t="s">
        <v>1470</v>
      </c>
      <c r="E26" s="1824"/>
      <c r="F26" s="1530"/>
    </row>
    <row r="27" spans="1:121" s="38" customFormat="1" ht="18.75" customHeight="1">
      <c r="A27" s="51"/>
      <c r="B27" s="49"/>
      <c r="C27" s="48"/>
      <c r="D27" s="115"/>
      <c r="E27" s="115"/>
      <c r="F27" s="53"/>
      <c r="G27" s="54"/>
      <c r="H27" s="54"/>
      <c r="I27" s="55"/>
      <c r="K27" s="55"/>
    </row>
    <row r="28" spans="1:121" s="58" customFormat="1" ht="18.75" customHeight="1">
      <c r="A28" s="51"/>
      <c r="B28" s="56"/>
      <c r="C28" s="50"/>
      <c r="D28" s="115"/>
      <c r="E28" s="115"/>
      <c r="F28" s="53"/>
      <c r="G28" s="54"/>
      <c r="H28" s="54"/>
      <c r="I28" s="57"/>
      <c r="J28" s="38"/>
      <c r="K28" s="55"/>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row>
    <row r="29" spans="1:121" s="42" customFormat="1" ht="19.5" customHeight="1">
      <c r="A29" s="59"/>
      <c r="B29" s="60"/>
      <c r="C29" s="61"/>
      <c r="D29" s="116"/>
      <c r="E29" s="116"/>
      <c r="F29" s="39"/>
      <c r="G29" s="40"/>
      <c r="H29" s="40"/>
    </row>
    <row r="30" spans="1:121" s="47" customFormat="1" ht="19.5" customHeight="1">
      <c r="A30" s="62"/>
      <c r="B30" s="20"/>
      <c r="C30" s="50"/>
      <c r="D30" s="133"/>
      <c r="E30" s="117"/>
      <c r="F30" s="44"/>
      <c r="G30" s="45"/>
      <c r="H30" s="45"/>
      <c r="I30" s="21"/>
      <c r="J30" s="21"/>
      <c r="K30" s="21"/>
      <c r="L30" s="21"/>
      <c r="M30" s="21"/>
      <c r="N30" s="21"/>
      <c r="O30" s="21"/>
      <c r="P30" s="21"/>
      <c r="Q30" s="21"/>
      <c r="R30" s="21"/>
      <c r="S30" s="21"/>
      <c r="T30" s="21"/>
      <c r="U30" s="21"/>
      <c r="V30" s="21"/>
      <c r="W30" s="21"/>
    </row>
    <row r="31" spans="1:121" s="42" customFormat="1" ht="36.75" customHeight="1">
      <c r="A31" s="63"/>
      <c r="B31" s="60"/>
      <c r="C31" s="64"/>
      <c r="D31" s="134"/>
      <c r="E31" s="65"/>
      <c r="F31" s="66"/>
      <c r="G31" s="40"/>
      <c r="H31" s="40"/>
    </row>
    <row r="32" spans="1:121" s="47" customFormat="1" ht="39.75" customHeight="1">
      <c r="A32" s="67"/>
      <c r="B32" s="56"/>
      <c r="C32" s="68"/>
      <c r="D32" s="120"/>
      <c r="E32" s="118"/>
      <c r="F32" s="44"/>
      <c r="G32" s="45"/>
      <c r="H32" s="45"/>
      <c r="I32" s="21"/>
      <c r="J32" s="21"/>
      <c r="K32" s="21"/>
      <c r="L32" s="21"/>
      <c r="M32" s="21"/>
      <c r="N32" s="21"/>
      <c r="O32" s="21"/>
      <c r="P32" s="21"/>
      <c r="Q32" s="21"/>
      <c r="R32" s="21"/>
      <c r="S32" s="21"/>
      <c r="T32" s="21"/>
      <c r="U32" s="21"/>
      <c r="V32" s="21"/>
      <c r="W32" s="21"/>
    </row>
    <row r="33" spans="1:121" s="42" customFormat="1" ht="19.5" customHeight="1">
      <c r="A33" s="69"/>
      <c r="B33" s="70"/>
      <c r="C33" s="71"/>
      <c r="D33" s="135"/>
      <c r="E33" s="119"/>
      <c r="F33" s="39"/>
      <c r="G33" s="40"/>
      <c r="H33" s="40"/>
    </row>
    <row r="34" spans="1:121" s="47" customFormat="1" ht="19.5" customHeight="1">
      <c r="A34" s="72"/>
      <c r="B34" s="73"/>
      <c r="C34" s="74"/>
      <c r="D34" s="136"/>
      <c r="E34" s="120"/>
      <c r="F34" s="44"/>
      <c r="G34" s="45"/>
      <c r="H34" s="45"/>
      <c r="I34" s="21"/>
      <c r="J34" s="21"/>
      <c r="K34" s="21"/>
      <c r="L34" s="21"/>
      <c r="M34" s="21"/>
      <c r="N34" s="21"/>
      <c r="O34" s="21"/>
      <c r="P34" s="21"/>
      <c r="Q34" s="21"/>
      <c r="R34" s="21"/>
      <c r="S34" s="21"/>
      <c r="T34" s="21"/>
      <c r="U34" s="21"/>
      <c r="V34" s="21"/>
      <c r="W34" s="21"/>
    </row>
    <row r="35" spans="1:121" s="42" customFormat="1" ht="28.5" customHeight="1">
      <c r="A35" s="75"/>
      <c r="B35" s="60"/>
      <c r="C35" s="76"/>
      <c r="D35" s="65"/>
      <c r="E35" s="65"/>
      <c r="F35" s="77"/>
      <c r="G35" s="40"/>
      <c r="H35" s="40"/>
    </row>
    <row r="36" spans="1:121" s="47" customFormat="1" ht="28.5" customHeight="1">
      <c r="A36" s="78"/>
      <c r="B36" s="73"/>
      <c r="C36" s="17"/>
      <c r="D36" s="115"/>
      <c r="E36" s="121"/>
      <c r="F36" s="44"/>
      <c r="G36" s="45"/>
      <c r="H36" s="45"/>
      <c r="I36" s="21"/>
      <c r="J36" s="21"/>
      <c r="K36" s="21"/>
      <c r="L36" s="21"/>
      <c r="M36" s="21"/>
      <c r="N36" s="21"/>
      <c r="O36" s="21"/>
      <c r="P36" s="21"/>
      <c r="Q36" s="21"/>
      <c r="R36" s="21"/>
      <c r="S36" s="21"/>
      <c r="T36" s="21"/>
      <c r="U36" s="21"/>
      <c r="V36" s="21"/>
      <c r="W36" s="21"/>
    </row>
    <row r="37" spans="1:121" s="42" customFormat="1" ht="35.25" customHeight="1">
      <c r="A37" s="75"/>
      <c r="B37" s="60"/>
      <c r="C37" s="9"/>
      <c r="D37" s="135"/>
      <c r="E37" s="122"/>
      <c r="F37" s="39"/>
      <c r="G37" s="40"/>
      <c r="H37" s="40"/>
    </row>
    <row r="38" spans="1:121" s="47" customFormat="1" ht="28.5" customHeight="1">
      <c r="A38" s="72"/>
      <c r="B38" s="73"/>
      <c r="C38" s="20"/>
      <c r="D38" s="136"/>
      <c r="E38" s="120"/>
      <c r="F38" s="44"/>
      <c r="G38" s="45"/>
      <c r="H38" s="45"/>
      <c r="I38" s="21"/>
      <c r="J38" s="21"/>
      <c r="K38" s="21"/>
      <c r="L38" s="21"/>
      <c r="M38" s="21"/>
      <c r="N38" s="21"/>
      <c r="O38" s="21"/>
      <c r="P38" s="21"/>
      <c r="Q38" s="21"/>
      <c r="R38" s="21"/>
      <c r="S38" s="21"/>
      <c r="T38" s="21"/>
      <c r="U38" s="21"/>
      <c r="V38" s="21"/>
      <c r="W38" s="21"/>
    </row>
    <row r="39" spans="1:121" s="42" customFormat="1" ht="20.25" customHeight="1">
      <c r="A39" s="75"/>
      <c r="B39" s="60"/>
      <c r="C39" s="9"/>
      <c r="D39" s="65"/>
      <c r="E39" s="65"/>
      <c r="F39" s="77"/>
      <c r="G39" s="40"/>
      <c r="H39" s="40"/>
    </row>
    <row r="40" spans="1:121" s="47" customFormat="1" ht="20.25" customHeight="1">
      <c r="A40" s="78"/>
      <c r="B40" s="73"/>
      <c r="C40" s="52"/>
      <c r="D40" s="115"/>
      <c r="E40" s="121" t="s">
        <v>24</v>
      </c>
      <c r="F40" s="44"/>
      <c r="G40" s="45"/>
      <c r="H40" s="45"/>
      <c r="I40" s="21"/>
      <c r="J40" s="21"/>
      <c r="K40" s="21"/>
      <c r="L40" s="21"/>
      <c r="M40" s="21"/>
      <c r="N40" s="21"/>
      <c r="O40" s="21"/>
      <c r="P40" s="21"/>
      <c r="Q40" s="21"/>
      <c r="R40" s="21"/>
      <c r="S40" s="21"/>
      <c r="T40" s="21"/>
      <c r="U40" s="21"/>
      <c r="V40" s="21"/>
      <c r="W40" s="21"/>
    </row>
    <row r="41" spans="1:121" s="38" customFormat="1" ht="20.25" customHeight="1">
      <c r="A41" s="79"/>
      <c r="B41" s="56"/>
      <c r="C41" s="7"/>
      <c r="D41" s="137"/>
      <c r="E41" s="123"/>
      <c r="F41" s="53"/>
      <c r="G41" s="54"/>
      <c r="H41" s="54"/>
      <c r="J41" s="80"/>
    </row>
    <row r="42" spans="1:121" s="38" customFormat="1" ht="20.25" customHeight="1">
      <c r="A42" s="81"/>
      <c r="B42" s="73"/>
      <c r="C42" s="52"/>
      <c r="D42" s="115"/>
      <c r="E42" s="124"/>
      <c r="F42" s="53"/>
      <c r="G42" s="54"/>
      <c r="H42" s="54"/>
      <c r="J42" s="80"/>
    </row>
    <row r="43" spans="1:121" s="38" customFormat="1" ht="20.25" customHeight="1">
      <c r="A43" s="79"/>
      <c r="B43" s="56"/>
      <c r="C43" s="7"/>
      <c r="D43" s="138"/>
      <c r="E43" s="83"/>
      <c r="F43" s="77"/>
      <c r="G43" s="54"/>
      <c r="H43" s="54"/>
      <c r="J43" s="80"/>
    </row>
    <row r="44" spans="1:121" s="38" customFormat="1" ht="20.25" customHeight="1">
      <c r="A44" s="79"/>
      <c r="B44" s="73"/>
      <c r="C44" s="52"/>
      <c r="D44" s="139"/>
      <c r="E44" s="125"/>
      <c r="F44" s="84"/>
      <c r="G44" s="54"/>
      <c r="H44" s="54"/>
      <c r="J44" s="80"/>
    </row>
    <row r="45" spans="1:121" s="87" customFormat="1" ht="20.25" customHeight="1">
      <c r="A45" s="85"/>
      <c r="B45" s="70"/>
      <c r="C45" s="7"/>
      <c r="D45" s="126"/>
      <c r="E45" s="126"/>
      <c r="F45" s="60"/>
      <c r="G45" s="40"/>
      <c r="H45" s="40"/>
      <c r="I45" s="86"/>
      <c r="K45" s="41"/>
    </row>
    <row r="46" spans="1:121" s="58" customFormat="1" ht="20.25" customHeight="1">
      <c r="A46" s="81"/>
      <c r="B46" s="73"/>
      <c r="C46" s="80"/>
      <c r="D46" s="115"/>
      <c r="E46" s="115"/>
      <c r="F46" s="20"/>
      <c r="G46" s="54"/>
      <c r="H46" s="54"/>
      <c r="I46" s="88"/>
      <c r="J46" s="38"/>
      <c r="K46" s="55"/>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row>
    <row r="47" spans="1:121" s="38" customFormat="1" ht="20.25" customHeight="1">
      <c r="A47" s="79"/>
      <c r="B47" s="56"/>
      <c r="C47" s="7"/>
      <c r="D47" s="140"/>
      <c r="E47" s="83"/>
      <c r="F47" s="77"/>
      <c r="G47" s="54"/>
      <c r="H47" s="54"/>
      <c r="J47" s="80"/>
    </row>
    <row r="48" spans="1:121" s="38" customFormat="1" ht="20.25" customHeight="1">
      <c r="A48" s="79"/>
      <c r="B48" s="73"/>
      <c r="C48" s="52"/>
      <c r="D48" s="139"/>
      <c r="E48" s="125"/>
      <c r="F48" s="84"/>
      <c r="G48" s="54"/>
      <c r="H48" s="54"/>
      <c r="J48" s="80"/>
    </row>
    <row r="49" spans="1:121" s="55" customFormat="1" ht="20.25" customHeight="1">
      <c r="A49" s="89"/>
      <c r="B49" s="90"/>
      <c r="C49" s="91"/>
      <c r="D49" s="141"/>
      <c r="E49" s="127"/>
      <c r="F49" s="90"/>
    </row>
    <row r="50" spans="1:121" s="38" customFormat="1" ht="20.25" customHeight="1">
      <c r="A50" s="92"/>
      <c r="B50" s="73"/>
      <c r="C50" s="80"/>
      <c r="D50" s="115"/>
      <c r="E50" s="124"/>
      <c r="F50" s="53"/>
      <c r="G50" s="54"/>
      <c r="H50" s="54"/>
    </row>
    <row r="51" spans="1:121" s="55" customFormat="1" ht="20.25" customHeight="1">
      <c r="A51" s="93"/>
      <c r="B51" s="94"/>
      <c r="C51" s="91"/>
      <c r="D51" s="140"/>
      <c r="E51" s="83"/>
      <c r="F51" s="77"/>
    </row>
    <row r="52" spans="1:121" s="38" customFormat="1" ht="20.25" customHeight="1">
      <c r="A52" s="79"/>
      <c r="B52" s="73"/>
      <c r="C52" s="80"/>
      <c r="D52" s="139"/>
      <c r="E52" s="125"/>
      <c r="F52" s="84"/>
      <c r="G52" s="54"/>
      <c r="H52" s="54"/>
    </row>
    <row r="53" spans="1:121" s="38" customFormat="1" ht="19.5" customHeight="1">
      <c r="A53" s="81"/>
      <c r="B53" s="56"/>
      <c r="C53" s="76"/>
      <c r="D53" s="65"/>
      <c r="E53" s="83"/>
      <c r="F53" s="77"/>
      <c r="G53" s="54"/>
      <c r="H53" s="54"/>
      <c r="J53" s="80"/>
    </row>
    <row r="54" spans="1:121" s="58" customFormat="1" ht="19.5" customHeight="1">
      <c r="A54" s="67"/>
      <c r="B54" s="73"/>
      <c r="C54" s="56"/>
      <c r="D54" s="137"/>
      <c r="E54" s="125"/>
      <c r="F54" s="84"/>
      <c r="G54" s="54"/>
      <c r="H54" s="54"/>
      <c r="I54" s="38"/>
      <c r="J54" s="80"/>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c r="DJ54" s="38"/>
      <c r="DK54" s="38"/>
      <c r="DL54" s="38"/>
      <c r="DM54" s="38"/>
      <c r="DN54" s="38"/>
      <c r="DO54" s="38"/>
      <c r="DP54" s="38"/>
      <c r="DQ54" s="38"/>
    </row>
    <row r="55" spans="1:121" s="42" customFormat="1" ht="19.5" customHeight="1">
      <c r="A55" s="69"/>
      <c r="B55" s="70"/>
      <c r="C55" s="82"/>
      <c r="D55" s="142"/>
      <c r="E55" s="95"/>
      <c r="F55" s="77"/>
      <c r="G55" s="40"/>
      <c r="H55" s="40"/>
    </row>
    <row r="56" spans="1:121" s="47" customFormat="1" ht="19.5" customHeight="1" thickBot="1">
      <c r="A56" s="67"/>
      <c r="B56" s="73"/>
      <c r="C56" s="52"/>
      <c r="D56" s="115"/>
      <c r="E56" s="123"/>
      <c r="F56" s="44"/>
      <c r="G56" s="45"/>
      <c r="H56" s="45"/>
      <c r="I56" s="21"/>
      <c r="J56" s="21"/>
      <c r="K56" s="21"/>
      <c r="L56" s="21"/>
      <c r="M56" s="21"/>
      <c r="N56" s="21"/>
      <c r="O56" s="21"/>
      <c r="P56" s="21"/>
      <c r="Q56" s="21"/>
      <c r="R56" s="21"/>
      <c r="S56" s="21"/>
      <c r="T56" s="21"/>
      <c r="U56" s="21"/>
      <c r="V56" s="21"/>
      <c r="W56" s="21"/>
    </row>
    <row r="57" spans="1:121" s="98" customFormat="1" ht="21.75" customHeight="1">
      <c r="A57" s="19"/>
      <c r="B57" s="96"/>
      <c r="C57" s="97"/>
      <c r="D57" s="143"/>
      <c r="E57" s="128"/>
      <c r="F57" s="44"/>
      <c r="G57" s="45"/>
      <c r="H57" s="45"/>
      <c r="I57" s="21"/>
      <c r="J57" s="21"/>
      <c r="K57" s="21"/>
      <c r="L57" s="21"/>
      <c r="M57" s="21"/>
      <c r="N57" s="21"/>
      <c r="O57" s="21"/>
    </row>
    <row r="58" spans="1:121" s="101" customFormat="1" ht="21.75" customHeight="1" thickBot="1">
      <c r="A58" s="62"/>
      <c r="B58" s="99"/>
      <c r="C58" s="100"/>
      <c r="D58" s="144"/>
      <c r="E58" s="117"/>
      <c r="F58" s="44"/>
      <c r="G58" s="45"/>
      <c r="H58" s="45"/>
      <c r="I58" s="21"/>
      <c r="J58" s="21"/>
      <c r="K58" s="21"/>
      <c r="L58" s="21"/>
      <c r="M58" s="21"/>
      <c r="N58" s="21"/>
      <c r="O58" s="21"/>
    </row>
    <row r="59" spans="1:121" s="42" customFormat="1" ht="18.75" customHeight="1">
      <c r="A59" s="63"/>
      <c r="B59" s="102"/>
      <c r="C59" s="103"/>
      <c r="D59" s="129"/>
      <c r="E59" s="129"/>
      <c r="F59" s="39"/>
      <c r="G59" s="40"/>
      <c r="H59" s="40"/>
    </row>
    <row r="60" spans="1:121" s="106" customFormat="1" ht="18.75" customHeight="1">
      <c r="A60" s="89"/>
      <c r="B60" s="43"/>
      <c r="C60" s="104"/>
      <c r="D60" s="130"/>
      <c r="E60" s="130"/>
      <c r="F60" s="105"/>
      <c r="G60" s="45"/>
      <c r="H60" s="45"/>
      <c r="I60" s="18"/>
      <c r="J60" s="18"/>
      <c r="K60" s="18"/>
      <c r="L60" s="18"/>
      <c r="M60" s="18"/>
      <c r="N60" s="18"/>
      <c r="O60" s="18"/>
      <c r="P60" s="18"/>
      <c r="Q60" s="18"/>
      <c r="R60" s="18"/>
      <c r="S60" s="18"/>
      <c r="T60" s="18"/>
      <c r="U60" s="18"/>
      <c r="V60" s="18"/>
      <c r="W60" s="18"/>
    </row>
    <row r="61" spans="1:121" s="1" customFormat="1" ht="24.75" customHeight="1">
      <c r="A61" s="1793"/>
      <c r="B61" s="1793"/>
      <c r="C61" s="1793"/>
      <c r="D61" s="1793"/>
      <c r="E61" s="1793"/>
      <c r="F61" s="1793"/>
      <c r="G61" s="1793"/>
      <c r="H61" s="1793"/>
    </row>
    <row r="62" spans="1:121" s="1" customFormat="1">
      <c r="A62" s="4"/>
      <c r="B62" s="5"/>
      <c r="C62" s="6"/>
      <c r="D62" s="114"/>
      <c r="E62" s="114"/>
      <c r="F62" s="7"/>
      <c r="G62" s="8"/>
      <c r="H62" s="8"/>
    </row>
    <row r="63" spans="1:121" s="1" customFormat="1">
      <c r="A63" s="4"/>
      <c r="B63" s="5"/>
      <c r="C63" s="6"/>
      <c r="D63" s="114"/>
      <c r="E63" s="114"/>
      <c r="F63" s="7"/>
      <c r="G63" s="8"/>
      <c r="H63" s="8"/>
    </row>
    <row r="64" spans="1:121" s="1" customFormat="1">
      <c r="A64" s="4"/>
      <c r="B64" s="5"/>
      <c r="C64" s="6"/>
      <c r="D64" s="114"/>
      <c r="E64" s="114"/>
      <c r="F64" s="7"/>
      <c r="G64" s="8"/>
      <c r="H64" s="8"/>
    </row>
    <row r="65" spans="1:8" s="1" customFormat="1">
      <c r="A65" s="4"/>
      <c r="B65" s="5"/>
      <c r="C65" s="6"/>
      <c r="D65" s="114"/>
      <c r="E65" s="114"/>
      <c r="F65" s="7"/>
      <c r="G65" s="8"/>
      <c r="H65" s="8"/>
    </row>
    <row r="66" spans="1:8" s="1" customFormat="1">
      <c r="A66" s="4"/>
      <c r="B66" s="5"/>
      <c r="C66" s="6"/>
      <c r="D66" s="114"/>
      <c r="E66" s="114"/>
      <c r="F66" s="7"/>
      <c r="G66" s="8"/>
      <c r="H66" s="8"/>
    </row>
    <row r="67" spans="1:8" s="1" customFormat="1">
      <c r="A67" s="4"/>
      <c r="B67" s="5"/>
      <c r="C67" s="6"/>
      <c r="D67" s="114"/>
      <c r="E67" s="114"/>
      <c r="F67" s="7"/>
      <c r="G67" s="8"/>
      <c r="H67" s="8"/>
    </row>
    <row r="68" spans="1:8" s="1" customFormat="1">
      <c r="A68" s="4"/>
      <c r="B68" s="5"/>
      <c r="C68" s="6"/>
      <c r="D68" s="114"/>
      <c r="E68" s="114"/>
      <c r="F68" s="7"/>
      <c r="G68" s="8"/>
      <c r="H68" s="8"/>
    </row>
    <row r="69" spans="1:8" s="1" customFormat="1">
      <c r="A69" s="4"/>
      <c r="B69" s="5"/>
      <c r="C69" s="6"/>
      <c r="D69" s="114"/>
      <c r="E69" s="114"/>
      <c r="F69" s="7"/>
      <c r="G69" s="8"/>
      <c r="H69" s="8"/>
    </row>
    <row r="70" spans="1:8" s="1" customFormat="1">
      <c r="A70" s="4"/>
      <c r="B70" s="5"/>
      <c r="C70" s="6"/>
      <c r="D70" s="114"/>
      <c r="E70" s="114"/>
      <c r="F70" s="7"/>
      <c r="G70" s="8"/>
      <c r="H70" s="8"/>
    </row>
    <row r="71" spans="1:8" s="1" customFormat="1">
      <c r="A71" s="4"/>
      <c r="B71" s="5"/>
      <c r="C71" s="6"/>
      <c r="D71" s="114"/>
      <c r="E71" s="114"/>
      <c r="F71" s="7"/>
      <c r="G71" s="8"/>
      <c r="H71" s="8"/>
    </row>
    <row r="72" spans="1:8" s="1" customFormat="1">
      <c r="A72" s="4"/>
      <c r="B72" s="5"/>
      <c r="C72" s="6"/>
      <c r="D72" s="114"/>
      <c r="E72" s="114"/>
      <c r="F72" s="7"/>
      <c r="G72" s="8"/>
      <c r="H72" s="8"/>
    </row>
    <row r="73" spans="1:8" s="1" customFormat="1">
      <c r="A73" s="4"/>
      <c r="B73" s="5"/>
      <c r="C73" s="6"/>
      <c r="D73" s="114"/>
      <c r="E73" s="114"/>
      <c r="F73" s="7"/>
      <c r="G73" s="8"/>
      <c r="H73" s="8"/>
    </row>
    <row r="74" spans="1:8" s="1" customFormat="1">
      <c r="A74" s="4"/>
      <c r="B74" s="5"/>
      <c r="C74" s="6"/>
      <c r="D74" s="114"/>
      <c r="E74" s="114"/>
      <c r="F74" s="7"/>
      <c r="G74" s="8"/>
      <c r="H74" s="8"/>
    </row>
    <row r="75" spans="1:8" s="1" customFormat="1">
      <c r="A75" s="4"/>
      <c r="B75" s="5"/>
      <c r="C75" s="6"/>
      <c r="D75" s="114"/>
      <c r="E75" s="114"/>
      <c r="F75" s="7"/>
      <c r="G75" s="8"/>
      <c r="H75" s="8"/>
    </row>
    <row r="76" spans="1:8" s="1" customFormat="1">
      <c r="A76" s="4"/>
      <c r="B76" s="5"/>
      <c r="C76" s="6"/>
      <c r="D76" s="114"/>
      <c r="E76" s="114"/>
      <c r="F76" s="7"/>
      <c r="G76" s="8"/>
      <c r="H76" s="8"/>
    </row>
    <row r="77" spans="1:8" s="1" customFormat="1">
      <c r="A77" s="4"/>
      <c r="B77" s="5"/>
      <c r="C77" s="6"/>
      <c r="D77" s="114"/>
      <c r="E77" s="114"/>
      <c r="F77" s="7"/>
      <c r="G77" s="8"/>
      <c r="H77" s="8"/>
    </row>
    <row r="78" spans="1:8" s="1" customFormat="1">
      <c r="A78" s="4"/>
      <c r="B78" s="5"/>
      <c r="C78" s="6"/>
      <c r="D78" s="114"/>
      <c r="E78" s="114"/>
      <c r="F78" s="7"/>
      <c r="G78" s="8"/>
      <c r="H78" s="8"/>
    </row>
    <row r="79" spans="1:8" s="1" customFormat="1">
      <c r="A79" s="4"/>
      <c r="B79" s="5"/>
      <c r="C79" s="6"/>
      <c r="D79" s="114"/>
      <c r="E79" s="114"/>
      <c r="F79" s="7"/>
      <c r="G79" s="8"/>
      <c r="H79" s="8"/>
    </row>
    <row r="80" spans="1:8" s="1" customFormat="1">
      <c r="A80" s="4"/>
      <c r="B80" s="5"/>
      <c r="C80" s="6"/>
      <c r="D80" s="114"/>
      <c r="E80" s="114"/>
      <c r="F80" s="7"/>
      <c r="G80" s="8"/>
      <c r="H80" s="8"/>
    </row>
    <row r="81" spans="1:8" s="1" customFormat="1">
      <c r="A81" s="4"/>
      <c r="B81" s="5"/>
      <c r="C81" s="6"/>
      <c r="D81" s="114"/>
      <c r="E81" s="114"/>
      <c r="F81" s="7"/>
      <c r="G81" s="8"/>
      <c r="H81" s="8"/>
    </row>
    <row r="82" spans="1:8" s="1" customFormat="1">
      <c r="A82" s="4"/>
      <c r="B82" s="5"/>
      <c r="C82" s="6"/>
      <c r="D82" s="114"/>
      <c r="E82" s="114"/>
      <c r="F82" s="7"/>
      <c r="G82" s="8"/>
      <c r="H82" s="8"/>
    </row>
    <row r="83" spans="1:8" s="1" customFormat="1">
      <c r="A83" s="4"/>
      <c r="B83" s="5"/>
      <c r="C83" s="6"/>
      <c r="D83" s="114"/>
      <c r="E83" s="114"/>
      <c r="F83" s="7"/>
      <c r="G83" s="8"/>
      <c r="H83" s="8"/>
    </row>
    <row r="84" spans="1:8" s="1" customFormat="1">
      <c r="A84" s="4"/>
      <c r="B84" s="5"/>
      <c r="C84" s="6"/>
      <c r="D84" s="114"/>
      <c r="E84" s="114"/>
      <c r="F84" s="7"/>
      <c r="G84" s="8"/>
      <c r="H84" s="8"/>
    </row>
    <row r="85" spans="1:8" s="1" customFormat="1">
      <c r="A85" s="4"/>
      <c r="B85" s="5"/>
      <c r="C85" s="6"/>
      <c r="D85" s="114"/>
      <c r="E85" s="114"/>
      <c r="F85" s="7"/>
      <c r="G85" s="8"/>
      <c r="H85" s="8"/>
    </row>
    <row r="86" spans="1:8" s="1" customFormat="1">
      <c r="A86" s="4"/>
      <c r="B86" s="5"/>
      <c r="C86" s="6"/>
      <c r="D86" s="114"/>
      <c r="E86" s="114"/>
      <c r="F86" s="7"/>
      <c r="G86" s="8"/>
      <c r="H86" s="8"/>
    </row>
    <row r="87" spans="1:8" s="1" customFormat="1">
      <c r="A87" s="4"/>
      <c r="B87" s="5"/>
      <c r="C87" s="6"/>
      <c r="D87" s="114"/>
      <c r="E87" s="114"/>
      <c r="F87" s="7"/>
      <c r="G87" s="8"/>
      <c r="H87" s="8"/>
    </row>
    <row r="88" spans="1:8" s="1" customFormat="1">
      <c r="A88" s="4"/>
      <c r="B88" s="5"/>
      <c r="C88" s="6"/>
      <c r="D88" s="114"/>
      <c r="E88" s="114"/>
      <c r="F88" s="7"/>
      <c r="G88" s="8"/>
      <c r="H88" s="8"/>
    </row>
    <row r="89" spans="1:8" s="1" customFormat="1">
      <c r="A89" s="4"/>
      <c r="B89" s="5"/>
      <c r="C89" s="6"/>
      <c r="D89" s="114"/>
      <c r="E89" s="114"/>
      <c r="F89" s="7"/>
      <c r="G89" s="8"/>
      <c r="H89" s="8"/>
    </row>
    <row r="90" spans="1:8" s="1" customFormat="1">
      <c r="A90" s="4"/>
      <c r="B90" s="5"/>
      <c r="C90" s="6"/>
      <c r="D90" s="114"/>
      <c r="E90" s="114"/>
      <c r="F90" s="7"/>
      <c r="G90" s="8"/>
      <c r="H90" s="8"/>
    </row>
    <row r="91" spans="1:8" s="1" customFormat="1">
      <c r="A91" s="4"/>
      <c r="B91" s="5"/>
      <c r="C91" s="6"/>
      <c r="D91" s="114"/>
      <c r="E91" s="114"/>
      <c r="F91" s="7"/>
      <c r="G91" s="8"/>
      <c r="H91" s="8"/>
    </row>
    <row r="92" spans="1:8" s="1" customFormat="1">
      <c r="A92" s="4"/>
      <c r="B92" s="5"/>
      <c r="C92" s="6"/>
      <c r="D92" s="114"/>
      <c r="E92" s="114"/>
      <c r="F92" s="7"/>
      <c r="G92" s="8"/>
      <c r="H92" s="8"/>
    </row>
    <row r="93" spans="1:8" s="1" customFormat="1">
      <c r="A93" s="4"/>
      <c r="B93" s="5"/>
      <c r="C93" s="6"/>
      <c r="D93" s="114"/>
      <c r="E93" s="114"/>
      <c r="F93" s="7"/>
      <c r="G93" s="8"/>
      <c r="H93" s="8"/>
    </row>
    <row r="94" spans="1:8" s="1" customFormat="1">
      <c r="A94" s="4"/>
      <c r="B94" s="5"/>
      <c r="C94" s="6"/>
      <c r="D94" s="114"/>
      <c r="E94" s="114"/>
      <c r="F94" s="7"/>
      <c r="G94" s="8"/>
      <c r="H94" s="8"/>
    </row>
    <row r="95" spans="1:8" s="1" customFormat="1">
      <c r="A95" s="112"/>
      <c r="B95" s="5"/>
      <c r="C95" s="6"/>
      <c r="D95" s="114"/>
      <c r="E95" s="114"/>
      <c r="F95" s="7"/>
      <c r="G95" s="8"/>
      <c r="H95" s="8"/>
    </row>
    <row r="96" spans="1:8" s="1" customFormat="1">
      <c r="A96" s="113"/>
      <c r="B96" s="5"/>
      <c r="C96" s="6"/>
      <c r="D96" s="114"/>
      <c r="E96" s="114"/>
      <c r="F96" s="7"/>
      <c r="G96" s="8"/>
      <c r="H96" s="8"/>
    </row>
    <row r="97" spans="1:8" s="1" customFormat="1">
      <c r="A97" s="4"/>
      <c r="B97" s="5"/>
      <c r="C97" s="6"/>
      <c r="D97" s="114"/>
      <c r="E97" s="114"/>
      <c r="F97" s="7"/>
      <c r="G97" s="8"/>
      <c r="H97" s="8"/>
    </row>
    <row r="98" spans="1:8" s="1" customFormat="1">
      <c r="A98" s="4"/>
      <c r="B98" s="5"/>
      <c r="C98" s="6"/>
      <c r="D98" s="114"/>
      <c r="E98" s="114"/>
      <c r="F98" s="7"/>
      <c r="G98" s="8"/>
      <c r="H98" s="8"/>
    </row>
    <row r="99" spans="1:8" s="1" customFormat="1">
      <c r="A99" s="4"/>
      <c r="B99" s="5"/>
      <c r="C99" s="6"/>
      <c r="D99" s="114"/>
      <c r="E99" s="114"/>
      <c r="F99" s="7"/>
      <c r="G99" s="8"/>
      <c r="H99" s="8"/>
    </row>
    <row r="100" spans="1:8" s="1" customFormat="1">
      <c r="A100" s="4"/>
      <c r="B100" s="5"/>
      <c r="C100" s="6"/>
      <c r="D100" s="114"/>
      <c r="E100" s="114"/>
      <c r="F100" s="7"/>
      <c r="G100" s="8"/>
      <c r="H100" s="8"/>
    </row>
    <row r="101" spans="1:8" s="1" customFormat="1">
      <c r="A101" s="4"/>
      <c r="B101" s="5"/>
      <c r="C101" s="6"/>
      <c r="D101" s="114"/>
      <c r="E101" s="114"/>
      <c r="F101" s="7"/>
      <c r="G101" s="8"/>
      <c r="H101" s="8"/>
    </row>
    <row r="102" spans="1:8" s="1" customFormat="1">
      <c r="A102" s="4"/>
      <c r="B102" s="5"/>
      <c r="C102" s="6"/>
      <c r="D102" s="114"/>
      <c r="E102" s="114"/>
      <c r="F102" s="7"/>
      <c r="G102" s="8"/>
      <c r="H102" s="8"/>
    </row>
    <row r="103" spans="1:8" s="1" customFormat="1">
      <c r="A103" s="4"/>
      <c r="B103" s="5"/>
      <c r="C103" s="6"/>
      <c r="D103" s="114"/>
      <c r="E103" s="114"/>
      <c r="F103" s="7"/>
      <c r="G103" s="8"/>
      <c r="H103" s="8"/>
    </row>
    <row r="104" spans="1:8" s="1" customFormat="1">
      <c r="A104" s="4"/>
      <c r="B104" s="5"/>
      <c r="C104" s="6"/>
      <c r="D104" s="131"/>
      <c r="E104" s="131"/>
      <c r="F104" s="10"/>
      <c r="G104" s="11"/>
      <c r="H104" s="11"/>
    </row>
    <row r="105" spans="1:8" s="1" customFormat="1">
      <c r="A105" s="112"/>
      <c r="B105" s="5"/>
      <c r="C105" s="6"/>
      <c r="D105" s="131"/>
      <c r="E105" s="131"/>
      <c r="F105" s="10"/>
      <c r="G105" s="11"/>
      <c r="H105" s="11"/>
    </row>
    <row r="106" spans="1:8" s="1" customFormat="1">
      <c r="A106" s="113"/>
      <c r="B106" s="5"/>
      <c r="C106" s="6"/>
      <c r="D106" s="131"/>
      <c r="E106" s="131"/>
      <c r="F106" s="10"/>
      <c r="G106" s="11"/>
      <c r="H106" s="11"/>
    </row>
    <row r="107" spans="1:8" s="1" customFormat="1">
      <c r="A107" s="4"/>
      <c r="B107" s="5"/>
      <c r="C107" s="6"/>
      <c r="D107" s="131"/>
      <c r="E107" s="131"/>
      <c r="F107" s="10"/>
      <c r="G107" s="11"/>
      <c r="H107" s="11"/>
    </row>
    <row r="108" spans="1:8" s="1" customFormat="1">
      <c r="A108" s="4"/>
      <c r="B108" s="5"/>
      <c r="C108" s="6"/>
      <c r="D108" s="131"/>
      <c r="E108" s="131"/>
      <c r="F108" s="10"/>
      <c r="G108" s="11"/>
      <c r="H108" s="11"/>
    </row>
    <row r="109" spans="1:8" s="1" customFormat="1">
      <c r="A109" s="4"/>
      <c r="B109" s="5"/>
      <c r="C109" s="6"/>
      <c r="D109" s="131"/>
      <c r="E109" s="131"/>
      <c r="F109" s="10"/>
      <c r="G109" s="11"/>
      <c r="H109" s="11"/>
    </row>
    <row r="110" spans="1:8" s="1" customFormat="1">
      <c r="A110" s="4"/>
      <c r="B110" s="5"/>
      <c r="C110" s="6"/>
      <c r="D110" s="131"/>
      <c r="E110" s="131"/>
      <c r="F110" s="10"/>
      <c r="G110" s="11"/>
      <c r="H110" s="11"/>
    </row>
    <row r="111" spans="1:8" s="1" customFormat="1">
      <c r="A111" s="4"/>
      <c r="B111" s="5"/>
      <c r="C111" s="6"/>
      <c r="D111" s="131"/>
      <c r="E111" s="131"/>
      <c r="F111" s="10"/>
      <c r="G111" s="11"/>
      <c r="H111" s="11"/>
    </row>
    <row r="112" spans="1:8" s="1" customFormat="1">
      <c r="A112" s="4"/>
      <c r="B112" s="5"/>
      <c r="C112" s="6"/>
      <c r="D112" s="131"/>
      <c r="E112" s="131"/>
      <c r="F112" s="10"/>
      <c r="G112" s="11"/>
      <c r="H112" s="11"/>
    </row>
    <row r="113" spans="1:8" s="1" customFormat="1">
      <c r="A113" s="4"/>
      <c r="B113" s="5"/>
      <c r="C113" s="6"/>
      <c r="D113" s="131"/>
      <c r="E113" s="131"/>
      <c r="F113" s="10"/>
      <c r="G113" s="11"/>
      <c r="H113" s="11"/>
    </row>
    <row r="114" spans="1:8" s="1" customFormat="1">
      <c r="A114" s="4"/>
      <c r="B114" s="5"/>
      <c r="C114" s="6"/>
      <c r="D114" s="131"/>
      <c r="E114" s="131"/>
      <c r="F114" s="10"/>
      <c r="G114" s="11"/>
      <c r="H114" s="11"/>
    </row>
    <row r="115" spans="1:8" s="1" customFormat="1">
      <c r="A115" s="112"/>
      <c r="B115" s="5"/>
      <c r="C115" s="6"/>
      <c r="D115" s="131"/>
      <c r="E115" s="131"/>
      <c r="F115" s="10"/>
      <c r="G115" s="11"/>
      <c r="H115" s="11"/>
    </row>
    <row r="116" spans="1:8" s="1" customFormat="1">
      <c r="A116" s="113"/>
      <c r="B116" s="5"/>
      <c r="C116" s="6"/>
      <c r="D116" s="131"/>
      <c r="E116" s="131"/>
      <c r="F116" s="10"/>
      <c r="G116" s="11"/>
      <c r="H116" s="11"/>
    </row>
    <row r="117" spans="1:8" s="1" customFormat="1">
      <c r="A117" s="4"/>
      <c r="B117" s="5"/>
      <c r="C117" s="6"/>
      <c r="D117" s="131"/>
      <c r="E117" s="131"/>
      <c r="F117" s="10"/>
      <c r="G117" s="11"/>
      <c r="H117" s="11"/>
    </row>
    <row r="118" spans="1:8" s="1" customFormat="1">
      <c r="A118" s="4"/>
      <c r="B118" s="5"/>
      <c r="C118" s="6"/>
      <c r="D118" s="131"/>
      <c r="E118" s="131"/>
      <c r="F118" s="10"/>
      <c r="G118" s="11"/>
      <c r="H118" s="11"/>
    </row>
    <row r="119" spans="1:8" s="1" customFormat="1">
      <c r="A119" s="4"/>
      <c r="B119" s="5"/>
      <c r="C119" s="6"/>
      <c r="D119" s="131"/>
      <c r="E119" s="131"/>
      <c r="F119" s="10"/>
      <c r="G119" s="11"/>
      <c r="H119" s="11"/>
    </row>
    <row r="120" spans="1:8" s="1" customFormat="1">
      <c r="A120" s="4"/>
      <c r="B120" s="5"/>
      <c r="C120" s="6"/>
      <c r="D120" s="131"/>
      <c r="E120" s="131"/>
      <c r="F120" s="10"/>
      <c r="G120" s="11"/>
      <c r="H120" s="11"/>
    </row>
    <row r="121" spans="1:8" s="1" customFormat="1">
      <c r="A121" s="4" t="s">
        <v>1471</v>
      </c>
      <c r="B121" s="5"/>
      <c r="C121" s="6"/>
      <c r="D121" s="131"/>
      <c r="E121" s="131"/>
      <c r="F121" s="10"/>
      <c r="G121" s="11"/>
      <c r="H121" s="11"/>
    </row>
    <row r="122" spans="1:8" s="1" customFormat="1">
      <c r="A122" s="4"/>
      <c r="B122" s="5"/>
      <c r="C122" s="6"/>
      <c r="D122" s="131"/>
      <c r="E122" s="131"/>
      <c r="F122" s="10"/>
      <c r="G122" s="11"/>
      <c r="H122" s="11"/>
    </row>
    <row r="123" spans="1:8" s="1" customFormat="1">
      <c r="A123" s="4"/>
      <c r="B123" s="5"/>
      <c r="C123" s="6"/>
      <c r="D123" s="131"/>
      <c r="E123" s="131"/>
      <c r="F123" s="10"/>
      <c r="G123" s="11"/>
      <c r="H123" s="11"/>
    </row>
    <row r="124" spans="1:8" s="1" customFormat="1">
      <c r="A124" s="4"/>
      <c r="B124" s="5"/>
      <c r="C124" s="6"/>
      <c r="D124" s="131"/>
      <c r="E124" s="131"/>
      <c r="F124" s="10"/>
      <c r="G124" s="11"/>
      <c r="H124" s="11"/>
    </row>
    <row r="125" spans="1:8" s="1" customFormat="1">
      <c r="A125" s="112"/>
      <c r="B125" s="5"/>
      <c r="C125" s="6"/>
      <c r="D125" s="131"/>
      <c r="E125" s="131"/>
      <c r="F125" s="10"/>
      <c r="G125" s="11"/>
      <c r="H125" s="11"/>
    </row>
    <row r="126" spans="1:8" s="1" customFormat="1">
      <c r="A126" s="113"/>
      <c r="B126" s="5"/>
      <c r="C126" s="6"/>
      <c r="D126" s="131"/>
      <c r="E126" s="131"/>
      <c r="F126" s="10"/>
      <c r="G126" s="11"/>
      <c r="H126" s="11"/>
    </row>
    <row r="127" spans="1:8" s="1" customFormat="1">
      <c r="A127" s="4"/>
      <c r="B127" s="5"/>
      <c r="C127" s="6"/>
      <c r="D127" s="131"/>
      <c r="E127" s="131"/>
      <c r="F127" s="10"/>
      <c r="G127" s="11"/>
      <c r="H127" s="11"/>
    </row>
    <row r="128" spans="1:8" s="1" customFormat="1">
      <c r="A128" s="4"/>
      <c r="B128" s="5"/>
      <c r="C128" s="6"/>
      <c r="D128" s="131"/>
      <c r="E128" s="131"/>
      <c r="F128" s="10"/>
      <c r="G128" s="11"/>
      <c r="H128" s="11"/>
    </row>
    <row r="129" spans="1:8" s="1" customFormat="1">
      <c r="A129" s="4"/>
      <c r="B129" s="5"/>
      <c r="C129" s="6"/>
      <c r="D129" s="131"/>
      <c r="E129" s="131"/>
      <c r="F129" s="10"/>
      <c r="G129" s="11"/>
      <c r="H129" s="11"/>
    </row>
    <row r="130" spans="1:8" s="1" customFormat="1">
      <c r="A130" s="4"/>
      <c r="B130" s="5"/>
      <c r="C130" s="6"/>
      <c r="D130" s="131"/>
      <c r="E130" s="131"/>
      <c r="F130" s="10"/>
      <c r="G130" s="11"/>
      <c r="H130" s="11"/>
    </row>
    <row r="131" spans="1:8" s="1" customFormat="1">
      <c r="A131" s="4"/>
      <c r="B131" s="5"/>
      <c r="C131" s="6"/>
      <c r="D131" s="131"/>
      <c r="E131" s="131"/>
      <c r="F131" s="10"/>
      <c r="G131" s="11"/>
      <c r="H131" s="11"/>
    </row>
    <row r="132" spans="1:8" s="1" customFormat="1">
      <c r="A132" s="4"/>
      <c r="B132" s="5"/>
      <c r="C132" s="6"/>
      <c r="D132" s="131"/>
      <c r="E132" s="131"/>
      <c r="F132" s="10"/>
      <c r="G132" s="11"/>
      <c r="H132" s="11"/>
    </row>
    <row r="133" spans="1:8" s="1" customFormat="1">
      <c r="A133" s="4"/>
      <c r="B133" s="5"/>
      <c r="C133" s="6"/>
      <c r="D133" s="131"/>
      <c r="E133" s="131"/>
      <c r="F133" s="10"/>
      <c r="G133" s="11"/>
      <c r="H133" s="11"/>
    </row>
    <row r="134" spans="1:8" s="1" customFormat="1">
      <c r="A134" s="4"/>
      <c r="B134" s="5"/>
      <c r="C134" s="6"/>
      <c r="D134" s="131"/>
      <c r="E134" s="131"/>
      <c r="F134" s="10"/>
      <c r="G134" s="11"/>
      <c r="H134" s="11"/>
    </row>
    <row r="135" spans="1:8" s="1" customFormat="1">
      <c r="A135" s="112"/>
      <c r="B135" s="5"/>
      <c r="C135" s="6"/>
      <c r="D135" s="131"/>
      <c r="E135" s="131"/>
      <c r="F135" s="10"/>
      <c r="G135" s="11"/>
      <c r="H135" s="11"/>
    </row>
    <row r="136" spans="1:8" s="1" customFormat="1">
      <c r="A136" s="113"/>
      <c r="B136" s="5"/>
      <c r="C136" s="6"/>
      <c r="D136" s="131"/>
      <c r="E136" s="131"/>
      <c r="F136" s="10"/>
      <c r="G136" s="11"/>
      <c r="H136" s="11"/>
    </row>
    <row r="137" spans="1:8" s="1" customFormat="1">
      <c r="A137" s="4"/>
      <c r="B137" s="5"/>
      <c r="C137" s="6"/>
      <c r="D137" s="131"/>
      <c r="E137" s="131"/>
      <c r="F137" s="10"/>
      <c r="G137" s="11"/>
      <c r="H137" s="11"/>
    </row>
    <row r="138" spans="1:8" s="1" customFormat="1">
      <c r="A138" s="4"/>
      <c r="B138" s="5"/>
      <c r="C138" s="6"/>
      <c r="D138" s="131"/>
      <c r="E138" s="131"/>
      <c r="F138" s="10"/>
      <c r="G138" s="11"/>
      <c r="H138" s="11"/>
    </row>
    <row r="139" spans="1:8" s="1" customFormat="1">
      <c r="A139" s="4"/>
      <c r="B139" s="5"/>
      <c r="C139" s="6"/>
      <c r="D139" s="131"/>
      <c r="E139" s="131"/>
      <c r="F139" s="10"/>
      <c r="G139" s="11"/>
      <c r="H139" s="11"/>
    </row>
    <row r="140" spans="1:8" s="1" customFormat="1">
      <c r="A140" s="4"/>
      <c r="B140" s="5"/>
      <c r="C140" s="6"/>
      <c r="D140" s="131"/>
      <c r="E140" s="131"/>
      <c r="F140" s="10"/>
      <c r="G140" s="11"/>
      <c r="H140" s="11"/>
    </row>
    <row r="141" spans="1:8" s="1" customFormat="1">
      <c r="A141" s="4"/>
      <c r="B141" s="5"/>
      <c r="C141" s="6"/>
      <c r="D141" s="131"/>
      <c r="E141" s="131"/>
      <c r="F141" s="10"/>
      <c r="G141" s="11"/>
      <c r="H141" s="11"/>
    </row>
    <row r="142" spans="1:8" s="1" customFormat="1">
      <c r="A142" s="4"/>
      <c r="B142" s="5"/>
      <c r="C142" s="6"/>
      <c r="D142" s="131"/>
      <c r="E142" s="131"/>
      <c r="F142" s="10"/>
      <c r="G142" s="11"/>
      <c r="H142" s="11"/>
    </row>
    <row r="143" spans="1:8" s="1" customFormat="1">
      <c r="A143" s="4"/>
      <c r="B143" s="5"/>
      <c r="C143" s="6"/>
      <c r="D143" s="131"/>
      <c r="E143" s="131"/>
      <c r="F143" s="10"/>
      <c r="G143" s="11"/>
      <c r="H143" s="11"/>
    </row>
    <row r="144" spans="1:8" s="1" customFormat="1">
      <c r="A144" s="4"/>
      <c r="B144" s="5"/>
      <c r="C144" s="6"/>
      <c r="D144" s="131"/>
      <c r="E144" s="131"/>
      <c r="F144" s="10"/>
      <c r="G144" s="11"/>
      <c r="H144" s="11"/>
    </row>
    <row r="145" spans="1:8" s="1" customFormat="1">
      <c r="A145" s="112"/>
      <c r="B145" s="5"/>
      <c r="C145" s="6"/>
      <c r="D145" s="131"/>
      <c r="E145" s="131"/>
      <c r="F145" s="10"/>
      <c r="G145" s="11"/>
      <c r="H145" s="11"/>
    </row>
    <row r="146" spans="1:8" s="1" customFormat="1">
      <c r="A146" s="113"/>
      <c r="B146" s="5"/>
      <c r="C146" s="6"/>
      <c r="D146" s="131"/>
      <c r="E146" s="131"/>
      <c r="F146" s="10"/>
      <c r="G146" s="11"/>
      <c r="H146" s="11"/>
    </row>
    <row r="147" spans="1:8" s="1" customFormat="1">
      <c r="A147" s="4"/>
      <c r="B147" s="5"/>
      <c r="C147" s="6"/>
      <c r="D147" s="131"/>
      <c r="E147" s="131"/>
      <c r="F147" s="10"/>
      <c r="G147" s="11"/>
      <c r="H147" s="11"/>
    </row>
    <row r="148" spans="1:8" s="1" customFormat="1" ht="102">
      <c r="A148" s="4"/>
      <c r="B148" s="5"/>
      <c r="C148" s="6" t="s">
        <v>25</v>
      </c>
      <c r="D148" s="131"/>
      <c r="E148" s="131"/>
      <c r="F148" s="10"/>
      <c r="G148" s="11"/>
      <c r="H148" s="11"/>
    </row>
    <row r="149" spans="1:8" s="1" customFormat="1" ht="153">
      <c r="A149" s="4"/>
      <c r="B149" s="5"/>
      <c r="C149" s="145" t="s">
        <v>26</v>
      </c>
      <c r="D149" s="131"/>
      <c r="E149" s="131"/>
      <c r="F149" s="10"/>
      <c r="G149" s="11"/>
      <c r="H149" s="11"/>
    </row>
    <row r="150" spans="1:8" s="1" customFormat="1">
      <c r="A150" s="4"/>
      <c r="B150" s="5"/>
      <c r="C150" s="6"/>
      <c r="D150" s="131"/>
      <c r="E150" s="131"/>
      <c r="F150" s="10"/>
      <c r="G150" s="11"/>
      <c r="H150" s="11"/>
    </row>
    <row r="151" spans="1:8" s="1" customFormat="1">
      <c r="A151" s="4"/>
      <c r="B151" s="5"/>
      <c r="C151" s="6"/>
      <c r="D151" s="131"/>
      <c r="E151" s="131"/>
      <c r="F151" s="10"/>
      <c r="G151" s="11"/>
      <c r="H151" s="11"/>
    </row>
    <row r="152" spans="1:8" s="1" customFormat="1">
      <c r="A152" s="4"/>
      <c r="B152" s="5"/>
      <c r="C152" s="6"/>
      <c r="D152" s="131"/>
      <c r="E152" s="131"/>
      <c r="F152" s="10"/>
      <c r="G152" s="11"/>
      <c r="H152" s="11"/>
    </row>
    <row r="153" spans="1:8" s="1" customFormat="1">
      <c r="A153" s="4"/>
      <c r="B153" s="5"/>
      <c r="C153" s="6"/>
      <c r="D153" s="131"/>
      <c r="E153" s="131"/>
      <c r="F153" s="10"/>
      <c r="G153" s="11"/>
      <c r="H153" s="11"/>
    </row>
    <row r="154" spans="1:8" s="1" customFormat="1">
      <c r="A154" s="4"/>
      <c r="B154" s="5"/>
      <c r="C154" s="6"/>
      <c r="D154" s="131"/>
      <c r="E154" s="131"/>
      <c r="F154" s="10"/>
      <c r="G154" s="11"/>
      <c r="H154" s="11"/>
    </row>
    <row r="155" spans="1:8" s="1" customFormat="1">
      <c r="A155" s="4"/>
      <c r="B155" s="5"/>
      <c r="C155" s="6"/>
      <c r="D155" s="131"/>
      <c r="E155" s="131"/>
      <c r="F155" s="10"/>
      <c r="G155" s="11"/>
      <c r="H155" s="11"/>
    </row>
    <row r="156" spans="1:8" s="1" customFormat="1">
      <c r="A156" s="4"/>
      <c r="B156" s="5"/>
      <c r="C156" s="6"/>
      <c r="D156" s="131"/>
      <c r="E156" s="131"/>
      <c r="F156" s="10"/>
      <c r="G156" s="11"/>
      <c r="H156" s="11"/>
    </row>
    <row r="157" spans="1:8" s="1" customFormat="1">
      <c r="A157" s="4"/>
      <c r="B157" s="5"/>
      <c r="C157" s="6"/>
      <c r="D157" s="131"/>
      <c r="E157" s="131"/>
      <c r="F157" s="10"/>
      <c r="G157" s="11"/>
      <c r="H157" s="11"/>
    </row>
    <row r="158" spans="1:8" s="1" customFormat="1">
      <c r="A158" s="4"/>
      <c r="B158" s="5"/>
      <c r="C158" s="6"/>
      <c r="D158" s="131"/>
      <c r="E158" s="131"/>
      <c r="F158" s="10"/>
      <c r="G158" s="11"/>
      <c r="H158" s="11"/>
    </row>
    <row r="159" spans="1:8" s="1" customFormat="1">
      <c r="A159" s="4"/>
      <c r="B159" s="5"/>
      <c r="C159" s="6"/>
      <c r="D159" s="131"/>
      <c r="E159" s="131"/>
      <c r="F159" s="10"/>
      <c r="G159" s="11"/>
      <c r="H159" s="11"/>
    </row>
    <row r="160" spans="1:8" s="1" customFormat="1">
      <c r="A160" s="4"/>
      <c r="B160" s="5"/>
      <c r="C160" s="6"/>
      <c r="D160" s="131"/>
      <c r="E160" s="131"/>
      <c r="F160" s="10"/>
      <c r="G160" s="11"/>
      <c r="H160" s="11"/>
    </row>
    <row r="161" spans="1:8" s="1" customFormat="1">
      <c r="A161" s="4"/>
      <c r="B161" s="5"/>
      <c r="C161" s="6"/>
      <c r="D161" s="131"/>
      <c r="E161" s="131"/>
      <c r="F161" s="10"/>
      <c r="G161" s="11"/>
      <c r="H161" s="11"/>
    </row>
    <row r="162" spans="1:8" s="1" customFormat="1">
      <c r="A162" s="4"/>
      <c r="B162" s="5"/>
      <c r="C162" s="6"/>
      <c r="D162" s="131"/>
      <c r="E162" s="131"/>
      <c r="F162" s="10"/>
      <c r="G162" s="11"/>
      <c r="H162" s="11"/>
    </row>
    <row r="163" spans="1:8" s="1" customFormat="1">
      <c r="A163" s="4"/>
      <c r="B163" s="5"/>
      <c r="C163" s="6"/>
      <c r="D163" s="131"/>
      <c r="E163" s="131"/>
      <c r="F163" s="10"/>
      <c r="G163" s="11"/>
      <c r="H163" s="11"/>
    </row>
    <row r="164" spans="1:8" s="1" customFormat="1">
      <c r="A164" s="4"/>
      <c r="B164" s="5"/>
      <c r="C164" s="6"/>
      <c r="D164" s="131"/>
      <c r="E164" s="131"/>
      <c r="F164" s="10"/>
      <c r="G164" s="11"/>
      <c r="H164" s="11"/>
    </row>
    <row r="165" spans="1:8" s="1" customFormat="1">
      <c r="A165" s="4"/>
      <c r="B165" s="5"/>
      <c r="C165" s="6"/>
      <c r="D165" s="131"/>
      <c r="E165" s="131"/>
      <c r="F165" s="10"/>
      <c r="G165" s="11"/>
      <c r="H165" s="11"/>
    </row>
    <row r="166" spans="1:8" s="1" customFormat="1">
      <c r="A166" s="4"/>
      <c r="B166" s="5"/>
      <c r="C166" s="6"/>
      <c r="D166" s="131"/>
      <c r="E166" s="131"/>
      <c r="F166" s="10"/>
      <c r="G166" s="11"/>
      <c r="H166" s="11"/>
    </row>
    <row r="167" spans="1:8" s="1" customFormat="1">
      <c r="A167" s="4"/>
      <c r="B167" s="5"/>
      <c r="C167" s="6"/>
      <c r="D167" s="131"/>
      <c r="E167" s="131"/>
      <c r="F167" s="10"/>
      <c r="G167" s="11"/>
      <c r="H167" s="11"/>
    </row>
    <row r="168" spans="1:8" s="1" customFormat="1">
      <c r="A168" s="4"/>
      <c r="B168" s="5"/>
      <c r="C168" s="6"/>
      <c r="D168" s="131"/>
      <c r="E168" s="131"/>
      <c r="F168" s="10"/>
      <c r="G168" s="11"/>
      <c r="H168" s="11"/>
    </row>
    <row r="169" spans="1:8" s="1" customFormat="1">
      <c r="A169" s="4"/>
      <c r="B169" s="5"/>
      <c r="C169" s="6"/>
      <c r="D169" s="131"/>
      <c r="E169" s="131"/>
      <c r="F169" s="10"/>
      <c r="G169" s="11"/>
      <c r="H169" s="11"/>
    </row>
    <row r="170" spans="1:8" s="1" customFormat="1">
      <c r="A170" s="4"/>
      <c r="B170" s="5"/>
      <c r="C170" s="6"/>
      <c r="D170" s="131"/>
      <c r="E170" s="131"/>
      <c r="F170" s="10"/>
      <c r="G170" s="11"/>
      <c r="H170" s="11"/>
    </row>
    <row r="171" spans="1:8" s="1" customFormat="1">
      <c r="A171" s="4"/>
      <c r="B171" s="5"/>
      <c r="C171" s="6"/>
      <c r="D171" s="131"/>
      <c r="E171" s="131"/>
      <c r="F171" s="10"/>
      <c r="G171" s="11"/>
      <c r="H171" s="11"/>
    </row>
    <row r="172" spans="1:8" s="1" customFormat="1">
      <c r="A172" s="4"/>
      <c r="B172" s="5"/>
      <c r="C172" s="6"/>
      <c r="D172" s="131"/>
      <c r="E172" s="131"/>
      <c r="F172" s="10"/>
      <c r="G172" s="11"/>
      <c r="H172" s="11"/>
    </row>
    <row r="173" spans="1:8" s="1" customFormat="1">
      <c r="A173" s="4"/>
      <c r="B173" s="5"/>
      <c r="C173" s="6"/>
      <c r="D173" s="131"/>
      <c r="E173" s="131"/>
      <c r="F173" s="10"/>
      <c r="G173" s="11"/>
      <c r="H173" s="11"/>
    </row>
    <row r="174" spans="1:8" s="1" customFormat="1">
      <c r="A174" s="4"/>
      <c r="B174" s="5"/>
      <c r="C174" s="6"/>
      <c r="D174" s="131"/>
      <c r="E174" s="131"/>
      <c r="F174" s="10"/>
      <c r="G174" s="11"/>
      <c r="H174" s="11"/>
    </row>
    <row r="175" spans="1:8" s="1" customFormat="1">
      <c r="A175" s="4"/>
      <c r="B175" s="5"/>
      <c r="C175" s="6"/>
      <c r="D175" s="131"/>
      <c r="E175" s="131"/>
      <c r="F175" s="10"/>
      <c r="G175" s="11"/>
      <c r="H175" s="11"/>
    </row>
    <row r="176" spans="1:8" s="1" customFormat="1">
      <c r="A176" s="4"/>
      <c r="B176" s="5"/>
      <c r="C176" s="6"/>
      <c r="D176" s="131"/>
      <c r="E176" s="131"/>
      <c r="F176" s="10"/>
      <c r="G176" s="11"/>
      <c r="H176" s="11"/>
    </row>
    <row r="177" spans="1:8" s="1" customFormat="1">
      <c r="A177" s="4"/>
      <c r="B177" s="5"/>
      <c r="C177" s="6"/>
      <c r="D177" s="131"/>
      <c r="E177" s="131"/>
      <c r="F177" s="10"/>
      <c r="G177" s="11"/>
      <c r="H177" s="11"/>
    </row>
    <row r="178" spans="1:8" s="1" customFormat="1">
      <c r="A178" s="4"/>
      <c r="B178" s="5"/>
      <c r="C178" s="6"/>
      <c r="D178" s="131"/>
      <c r="E178" s="131"/>
      <c r="F178" s="10"/>
      <c r="G178" s="11"/>
      <c r="H178" s="11"/>
    </row>
    <row r="179" spans="1:8" s="1" customFormat="1">
      <c r="A179" s="4"/>
      <c r="B179" s="5"/>
      <c r="C179" s="6"/>
      <c r="D179" s="131"/>
      <c r="E179" s="131"/>
      <c r="F179" s="10"/>
      <c r="G179" s="11"/>
      <c r="H179" s="11"/>
    </row>
    <row r="180" spans="1:8" s="1" customFormat="1">
      <c r="A180" s="4"/>
      <c r="B180" s="5"/>
      <c r="C180" s="6"/>
      <c r="D180" s="131"/>
      <c r="E180" s="131"/>
      <c r="F180" s="10"/>
      <c r="G180" s="11"/>
      <c r="H180" s="11"/>
    </row>
    <row r="181" spans="1:8" s="1" customFormat="1">
      <c r="A181" s="4"/>
      <c r="B181" s="5"/>
      <c r="C181" s="6"/>
      <c r="D181" s="131"/>
      <c r="E181" s="131"/>
      <c r="F181" s="10"/>
      <c r="G181" s="11"/>
      <c r="H181" s="11"/>
    </row>
    <row r="182" spans="1:8" s="1" customFormat="1">
      <c r="A182" s="4"/>
      <c r="B182" s="5"/>
      <c r="C182" s="6"/>
      <c r="D182" s="131"/>
      <c r="E182" s="131"/>
      <c r="F182" s="10"/>
      <c r="G182" s="11"/>
      <c r="H182" s="11"/>
    </row>
    <row r="183" spans="1:8" s="1" customFormat="1">
      <c r="A183" s="4"/>
      <c r="B183" s="5"/>
      <c r="C183" s="6"/>
      <c r="D183" s="131"/>
      <c r="E183" s="131"/>
      <c r="F183" s="10"/>
      <c r="G183" s="11"/>
      <c r="H183" s="11"/>
    </row>
    <row r="184" spans="1:8" s="1" customFormat="1">
      <c r="A184" s="4"/>
      <c r="B184" s="5"/>
      <c r="C184" s="6"/>
      <c r="D184" s="131"/>
      <c r="E184" s="131"/>
      <c r="F184" s="10"/>
      <c r="G184" s="11"/>
      <c r="H184" s="11"/>
    </row>
    <row r="185" spans="1:8" s="1" customFormat="1">
      <c r="A185" s="4"/>
      <c r="B185" s="5"/>
      <c r="C185" s="6"/>
      <c r="D185" s="131"/>
      <c r="E185" s="131"/>
      <c r="F185" s="10"/>
      <c r="G185" s="11"/>
      <c r="H185" s="11"/>
    </row>
    <row r="186" spans="1:8" s="1" customFormat="1">
      <c r="A186" s="4"/>
      <c r="B186" s="5"/>
      <c r="C186" s="6"/>
      <c r="D186" s="131"/>
      <c r="E186" s="131"/>
      <c r="F186" s="10"/>
      <c r="G186" s="11"/>
      <c r="H186" s="11"/>
    </row>
    <row r="187" spans="1:8" s="1" customFormat="1">
      <c r="A187" s="4"/>
      <c r="B187" s="5"/>
      <c r="C187" s="6"/>
      <c r="D187" s="131"/>
      <c r="E187" s="131"/>
      <c r="F187" s="10"/>
      <c r="G187" s="11"/>
      <c r="H187" s="11"/>
    </row>
    <row r="188" spans="1:8" s="1" customFormat="1">
      <c r="A188" s="4"/>
      <c r="B188" s="5"/>
      <c r="C188" s="6"/>
      <c r="D188" s="131"/>
      <c r="E188" s="131"/>
      <c r="F188" s="10"/>
      <c r="G188" s="11"/>
      <c r="H188" s="11"/>
    </row>
    <row r="189" spans="1:8" s="1" customFormat="1">
      <c r="A189" s="4"/>
      <c r="B189" s="5"/>
      <c r="C189" s="6"/>
      <c r="D189" s="131"/>
      <c r="E189" s="131"/>
      <c r="F189" s="10"/>
      <c r="G189" s="11"/>
      <c r="H189" s="11"/>
    </row>
    <row r="190" spans="1:8" s="1" customFormat="1">
      <c r="A190" s="4"/>
      <c r="B190" s="5"/>
      <c r="C190" s="6"/>
      <c r="D190" s="131"/>
      <c r="E190" s="131"/>
      <c r="F190" s="10"/>
      <c r="G190" s="11"/>
      <c r="H190" s="11"/>
    </row>
    <row r="191" spans="1:8" s="1" customFormat="1">
      <c r="A191" s="4"/>
      <c r="B191" s="5"/>
      <c r="C191" s="6"/>
      <c r="D191" s="131"/>
      <c r="E191" s="131"/>
      <c r="F191" s="10"/>
      <c r="G191" s="11"/>
      <c r="H191" s="11"/>
    </row>
    <row r="192" spans="1:8" s="1" customFormat="1">
      <c r="A192" s="4"/>
      <c r="B192" s="5"/>
      <c r="C192" s="6"/>
      <c r="D192" s="131"/>
      <c r="E192" s="131"/>
      <c r="F192" s="10"/>
      <c r="G192" s="11"/>
      <c r="H192" s="11"/>
    </row>
    <row r="193" spans="1:8" s="1" customFormat="1">
      <c r="A193" s="4"/>
      <c r="B193" s="5"/>
      <c r="C193" s="6"/>
      <c r="D193" s="131"/>
      <c r="E193" s="131"/>
      <c r="F193" s="10"/>
      <c r="G193" s="11"/>
      <c r="H193" s="11"/>
    </row>
    <row r="194" spans="1:8" s="1" customFormat="1">
      <c r="A194" s="4"/>
      <c r="B194" s="5"/>
      <c r="C194" s="6"/>
      <c r="D194" s="131"/>
      <c r="E194" s="131"/>
      <c r="F194" s="10"/>
      <c r="G194" s="11"/>
      <c r="H194" s="11"/>
    </row>
    <row r="195" spans="1:8" s="1" customFormat="1">
      <c r="A195" s="4"/>
      <c r="B195" s="5"/>
      <c r="C195" s="6"/>
      <c r="D195" s="131"/>
      <c r="E195" s="131"/>
      <c r="F195" s="10"/>
      <c r="G195" s="11"/>
      <c r="H195" s="11"/>
    </row>
    <row r="196" spans="1:8" s="1" customFormat="1">
      <c r="A196" s="4"/>
      <c r="B196" s="5"/>
      <c r="C196" s="6"/>
      <c r="D196" s="131"/>
      <c r="E196" s="131"/>
      <c r="F196" s="10"/>
      <c r="G196" s="11"/>
      <c r="H196" s="11"/>
    </row>
    <row r="197" spans="1:8" s="1" customFormat="1">
      <c r="A197" s="4"/>
      <c r="B197" s="5"/>
      <c r="C197" s="6"/>
      <c r="D197" s="131"/>
      <c r="E197" s="131"/>
      <c r="F197" s="10"/>
      <c r="G197" s="11"/>
      <c r="H197" s="11"/>
    </row>
    <row r="198" spans="1:8" s="1" customFormat="1">
      <c r="A198" s="4"/>
      <c r="B198" s="5"/>
      <c r="C198" s="6"/>
      <c r="D198" s="131"/>
      <c r="E198" s="131"/>
      <c r="F198" s="10"/>
      <c r="G198" s="11"/>
      <c r="H198" s="11"/>
    </row>
    <row r="199" spans="1:8" s="1" customFormat="1">
      <c r="A199" s="4"/>
      <c r="B199" s="5"/>
      <c r="C199" s="6"/>
      <c r="D199" s="131"/>
      <c r="E199" s="131"/>
      <c r="F199" s="10"/>
      <c r="G199" s="11"/>
      <c r="H199" s="11"/>
    </row>
    <row r="200" spans="1:8" s="1" customFormat="1">
      <c r="A200" s="4"/>
      <c r="B200" s="5"/>
      <c r="C200" s="6"/>
      <c r="D200" s="131"/>
      <c r="E200" s="131"/>
      <c r="F200" s="10"/>
      <c r="G200" s="11"/>
      <c r="H200" s="11"/>
    </row>
    <row r="201" spans="1:8" s="1" customFormat="1">
      <c r="A201" s="4"/>
      <c r="B201" s="5"/>
      <c r="C201" s="6"/>
      <c r="D201" s="131"/>
      <c r="E201" s="131"/>
      <c r="F201" s="10"/>
      <c r="G201" s="11"/>
      <c r="H201" s="11"/>
    </row>
    <row r="202" spans="1:8" s="1" customFormat="1">
      <c r="A202" s="4"/>
      <c r="B202" s="5"/>
      <c r="C202" s="6"/>
      <c r="D202" s="131"/>
      <c r="E202" s="131"/>
      <c r="F202" s="10"/>
      <c r="G202" s="11"/>
      <c r="H202" s="11"/>
    </row>
    <row r="203" spans="1:8" s="1" customFormat="1">
      <c r="A203" s="4"/>
      <c r="B203" s="5"/>
      <c r="C203" s="6"/>
      <c r="D203" s="131"/>
      <c r="E203" s="131"/>
      <c r="F203" s="10"/>
      <c r="G203" s="11"/>
      <c r="H203" s="11"/>
    </row>
    <row r="204" spans="1:8" s="1" customFormat="1">
      <c r="A204" s="4"/>
      <c r="B204" s="5"/>
      <c r="C204" s="6"/>
      <c r="D204" s="131"/>
      <c r="E204" s="131"/>
      <c r="F204" s="10"/>
      <c r="G204" s="11"/>
      <c r="H204" s="11"/>
    </row>
    <row r="205" spans="1:8" s="1" customFormat="1">
      <c r="A205" s="4"/>
      <c r="B205" s="5"/>
      <c r="C205" s="6"/>
      <c r="D205" s="131"/>
      <c r="E205" s="131"/>
      <c r="F205" s="10"/>
      <c r="G205" s="11"/>
      <c r="H205" s="11"/>
    </row>
    <row r="206" spans="1:8" s="1" customFormat="1">
      <c r="A206" s="4"/>
      <c r="B206" s="5"/>
      <c r="C206" s="6"/>
      <c r="D206" s="131"/>
      <c r="E206" s="131"/>
      <c r="F206" s="10"/>
      <c r="G206" s="11"/>
      <c r="H206" s="11"/>
    </row>
    <row r="207" spans="1:8" s="1" customFormat="1">
      <c r="A207" s="4"/>
      <c r="B207" s="5"/>
      <c r="C207" s="6"/>
      <c r="D207" s="131"/>
      <c r="E207" s="131"/>
      <c r="F207" s="10"/>
      <c r="G207" s="11"/>
      <c r="H207" s="11"/>
    </row>
    <row r="208" spans="1:8" s="1" customFormat="1">
      <c r="A208" s="4"/>
      <c r="B208" s="5"/>
      <c r="C208" s="6"/>
      <c r="D208" s="131"/>
      <c r="E208" s="131"/>
      <c r="F208" s="10"/>
      <c r="G208" s="11"/>
      <c r="H208" s="11"/>
    </row>
    <row r="209" spans="1:8" s="1" customFormat="1">
      <c r="A209" s="4"/>
      <c r="B209" s="5"/>
      <c r="C209" s="6"/>
      <c r="D209" s="131"/>
      <c r="E209" s="131"/>
      <c r="F209" s="10"/>
      <c r="G209" s="11"/>
      <c r="H209" s="11"/>
    </row>
    <row r="210" spans="1:8" s="1" customFormat="1">
      <c r="A210" s="4"/>
      <c r="B210" s="5"/>
      <c r="C210" s="6"/>
      <c r="D210" s="131"/>
      <c r="E210" s="131"/>
      <c r="F210" s="10"/>
      <c r="G210" s="11"/>
      <c r="H210" s="11"/>
    </row>
    <row r="211" spans="1:8" s="1" customFormat="1">
      <c r="A211" s="4"/>
      <c r="B211" s="5"/>
      <c r="C211" s="6"/>
      <c r="D211" s="131"/>
      <c r="E211" s="131"/>
      <c r="F211" s="10"/>
      <c r="G211" s="11"/>
      <c r="H211" s="11"/>
    </row>
    <row r="212" spans="1:8" s="1" customFormat="1">
      <c r="A212" s="4"/>
      <c r="B212" s="5"/>
      <c r="C212" s="6"/>
      <c r="D212" s="131"/>
      <c r="E212" s="131"/>
      <c r="F212" s="10"/>
      <c r="G212" s="11"/>
      <c r="H212" s="11"/>
    </row>
    <row r="213" spans="1:8" s="1" customFormat="1">
      <c r="A213" s="4"/>
      <c r="B213" s="5"/>
      <c r="C213" s="6"/>
      <c r="D213" s="131"/>
      <c r="E213" s="131"/>
      <c r="F213" s="10"/>
      <c r="G213" s="11"/>
      <c r="H213" s="11"/>
    </row>
    <row r="214" spans="1:8" s="1" customFormat="1">
      <c r="A214" s="4"/>
      <c r="B214" s="5"/>
      <c r="C214" s="6"/>
      <c r="D214" s="131"/>
      <c r="E214" s="131"/>
      <c r="F214" s="10"/>
      <c r="G214" s="11"/>
      <c r="H214" s="11"/>
    </row>
    <row r="215" spans="1:8" s="1" customFormat="1" ht="44.25" customHeight="1">
      <c r="A215" s="4"/>
      <c r="B215" s="5"/>
      <c r="C215" s="6"/>
      <c r="D215" s="131"/>
      <c r="E215" s="131"/>
      <c r="F215" s="10"/>
      <c r="G215" s="11"/>
      <c r="H215" s="11"/>
    </row>
    <row r="216" spans="1:8" s="1" customFormat="1">
      <c r="A216" s="4"/>
      <c r="B216" s="5"/>
      <c r="C216" s="6"/>
      <c r="D216" s="131"/>
      <c r="E216" s="131"/>
      <c r="F216" s="10"/>
      <c r="G216" s="11"/>
      <c r="H216" s="11"/>
    </row>
    <row r="217" spans="1:8" s="1" customFormat="1" ht="44.25" customHeight="1">
      <c r="A217" s="4"/>
      <c r="B217" s="5"/>
      <c r="C217" s="6"/>
      <c r="D217" s="131"/>
      <c r="E217" s="131"/>
      <c r="F217" s="10"/>
      <c r="G217" s="11"/>
      <c r="H217" s="11"/>
    </row>
    <row r="218" spans="1:8" s="1" customFormat="1">
      <c r="A218" s="4"/>
      <c r="B218" s="5"/>
      <c r="C218" s="6"/>
      <c r="D218" s="131"/>
      <c r="E218" s="131"/>
      <c r="F218" s="10"/>
      <c r="G218" s="11"/>
      <c r="H218" s="11"/>
    </row>
    <row r="219" spans="1:8" s="1" customFormat="1">
      <c r="A219" s="4"/>
      <c r="B219" s="5"/>
      <c r="C219" s="6"/>
      <c r="D219" s="131"/>
      <c r="E219" s="131"/>
      <c r="F219" s="10"/>
      <c r="G219" s="11"/>
      <c r="H219" s="11"/>
    </row>
    <row r="220" spans="1:8" s="1" customFormat="1">
      <c r="A220" s="4"/>
      <c r="B220" s="5"/>
      <c r="C220" s="6"/>
      <c r="D220" s="131"/>
      <c r="E220" s="131"/>
      <c r="F220" s="10"/>
      <c r="G220" s="11"/>
      <c r="H220" s="11"/>
    </row>
    <row r="221" spans="1:8" s="1" customFormat="1">
      <c r="A221" s="4"/>
      <c r="B221" s="5"/>
      <c r="C221" s="6"/>
      <c r="D221" s="131"/>
      <c r="E221" s="131"/>
      <c r="F221" s="10"/>
      <c r="G221" s="11"/>
      <c r="H221" s="11"/>
    </row>
    <row r="222" spans="1:8" s="1" customFormat="1" ht="20.25" customHeight="1">
      <c r="A222" s="4"/>
      <c r="B222" s="5"/>
      <c r="C222" s="6"/>
      <c r="D222" s="131"/>
      <c r="E222" s="131"/>
      <c r="F222" s="10"/>
      <c r="G222" s="11"/>
      <c r="H222" s="11"/>
    </row>
    <row r="223" spans="1:8" s="1" customFormat="1">
      <c r="A223" s="4"/>
      <c r="B223" s="5"/>
      <c r="C223" s="6"/>
      <c r="D223" s="131"/>
      <c r="E223" s="131"/>
      <c r="F223" s="10"/>
      <c r="G223" s="11"/>
      <c r="H223" s="11"/>
    </row>
    <row r="224" spans="1:8" s="1" customFormat="1">
      <c r="A224" s="4"/>
      <c r="B224" s="5"/>
      <c r="C224" s="6"/>
      <c r="D224" s="131"/>
      <c r="E224" s="131"/>
      <c r="F224" s="10"/>
      <c r="G224" s="11"/>
      <c r="H224" s="11"/>
    </row>
    <row r="225" spans="1:8" s="1" customFormat="1" ht="23.25" customHeight="1">
      <c r="A225" s="4"/>
      <c r="B225" s="5"/>
      <c r="C225" s="6"/>
      <c r="D225" s="131"/>
      <c r="E225" s="131"/>
      <c r="F225" s="10"/>
      <c r="G225" s="11"/>
      <c r="H225" s="11"/>
    </row>
    <row r="226" spans="1:8" s="1" customFormat="1" ht="54.75" customHeight="1">
      <c r="A226" s="4"/>
      <c r="B226" s="5"/>
      <c r="C226" s="6"/>
      <c r="D226" s="131"/>
      <c r="E226" s="131"/>
      <c r="F226" s="10"/>
      <c r="G226" s="11"/>
      <c r="H226" s="11"/>
    </row>
    <row r="227" spans="1:8" s="1" customFormat="1">
      <c r="A227" s="4"/>
      <c r="B227" s="5"/>
      <c r="C227" s="6"/>
      <c r="D227" s="131"/>
      <c r="E227" s="131"/>
      <c r="F227" s="10"/>
      <c r="G227" s="11"/>
      <c r="H227" s="11"/>
    </row>
    <row r="228" spans="1:8" s="1" customFormat="1" ht="58.5" customHeight="1">
      <c r="A228" s="4"/>
      <c r="B228" s="5"/>
      <c r="C228" s="6"/>
      <c r="D228" s="131"/>
      <c r="E228" s="131"/>
      <c r="F228" s="10"/>
      <c r="G228" s="11"/>
      <c r="H228" s="11"/>
    </row>
    <row r="229" spans="1:8" s="1" customFormat="1" ht="70.5" customHeight="1">
      <c r="A229" s="4"/>
      <c r="B229" s="5"/>
      <c r="C229" s="6"/>
      <c r="D229" s="131"/>
      <c r="E229" s="131"/>
      <c r="F229" s="10"/>
      <c r="G229" s="11"/>
      <c r="H229" s="11"/>
    </row>
    <row r="230" spans="1:8" s="1" customFormat="1" ht="30.75" customHeight="1">
      <c r="A230" s="4"/>
      <c r="B230" s="5"/>
      <c r="C230" s="6"/>
      <c r="D230" s="131"/>
      <c r="E230" s="131">
        <v>52</v>
      </c>
      <c r="F230" s="10"/>
      <c r="G230" s="11"/>
      <c r="H230" s="11"/>
    </row>
    <row r="231" spans="1:8" s="1" customFormat="1" ht="32.25" customHeight="1">
      <c r="A231" s="4"/>
      <c r="B231" s="5"/>
      <c r="C231" s="6"/>
      <c r="D231" s="131"/>
      <c r="E231" s="131"/>
      <c r="F231" s="10"/>
      <c r="G231" s="11"/>
      <c r="H231" s="11"/>
    </row>
    <row r="232" spans="1:8" s="1" customFormat="1">
      <c r="A232" s="4"/>
      <c r="B232" s="5"/>
      <c r="C232" s="6"/>
      <c r="D232" s="131"/>
      <c r="E232" s="131"/>
      <c r="F232" s="10"/>
      <c r="G232" s="11"/>
      <c r="H232" s="11"/>
    </row>
    <row r="233" spans="1:8" s="1" customFormat="1" ht="29.25" customHeight="1">
      <c r="A233" s="4"/>
      <c r="B233" s="5"/>
      <c r="C233" s="6"/>
      <c r="D233" s="131"/>
      <c r="E233" s="131"/>
      <c r="F233" s="10"/>
      <c r="G233" s="11"/>
      <c r="H233" s="11"/>
    </row>
    <row r="234" spans="1:8" s="1" customFormat="1" ht="30.75" customHeight="1">
      <c r="A234" s="4"/>
      <c r="B234" s="5"/>
      <c r="C234" s="6"/>
      <c r="D234" s="131"/>
      <c r="E234" s="131"/>
      <c r="F234" s="10"/>
      <c r="G234" s="11"/>
      <c r="H234" s="11"/>
    </row>
    <row r="235" spans="1:8" s="1" customFormat="1" ht="31.5" customHeight="1">
      <c r="A235" s="4"/>
      <c r="B235" s="5"/>
      <c r="C235" s="6"/>
      <c r="D235" s="131"/>
      <c r="E235" s="131"/>
      <c r="F235" s="10"/>
      <c r="G235" s="11"/>
      <c r="H235" s="11"/>
    </row>
    <row r="236" spans="1:8" s="1" customFormat="1">
      <c r="A236" s="4"/>
      <c r="B236" s="5"/>
      <c r="C236" s="6"/>
      <c r="D236" s="131"/>
      <c r="E236" s="131"/>
      <c r="F236" s="10"/>
      <c r="G236" s="11"/>
      <c r="H236" s="11"/>
    </row>
    <row r="237" spans="1:8" s="1" customFormat="1">
      <c r="A237" s="4"/>
      <c r="B237" s="5"/>
      <c r="C237" s="6"/>
      <c r="D237" s="131"/>
      <c r="E237" s="131"/>
      <c r="F237" s="10"/>
      <c r="G237" s="11"/>
      <c r="H237" s="11"/>
    </row>
    <row r="238" spans="1:8" s="1" customFormat="1">
      <c r="A238" s="4"/>
      <c r="B238" s="5"/>
      <c r="C238" s="6"/>
      <c r="D238" s="131"/>
      <c r="E238" s="131"/>
      <c r="F238" s="10"/>
      <c r="G238" s="11"/>
      <c r="H238" s="11"/>
    </row>
    <row r="239" spans="1:8" s="1" customFormat="1">
      <c r="A239" s="4"/>
      <c r="B239" s="5"/>
      <c r="C239" s="6"/>
      <c r="D239" s="131"/>
      <c r="E239" s="131"/>
      <c r="F239" s="10"/>
      <c r="G239" s="11"/>
      <c r="H239" s="11"/>
    </row>
    <row r="240" spans="1:8" s="1" customFormat="1">
      <c r="A240" s="4"/>
      <c r="B240" s="5"/>
      <c r="C240" s="6"/>
      <c r="D240" s="131"/>
      <c r="E240" s="131"/>
      <c r="F240" s="10"/>
      <c r="G240" s="11"/>
      <c r="H240" s="11"/>
    </row>
    <row r="241" spans="1:8" s="1" customFormat="1">
      <c r="A241" s="4"/>
      <c r="B241" s="5"/>
      <c r="C241" s="6"/>
      <c r="D241" s="131"/>
      <c r="E241" s="131"/>
      <c r="F241" s="10"/>
      <c r="G241" s="11"/>
      <c r="H241" s="11"/>
    </row>
    <row r="242" spans="1:8" s="1" customFormat="1">
      <c r="A242" s="4"/>
      <c r="B242" s="5"/>
      <c r="C242" s="6"/>
      <c r="D242" s="131"/>
      <c r="E242" s="131"/>
      <c r="F242" s="10"/>
      <c r="G242" s="11"/>
      <c r="H242" s="11"/>
    </row>
    <row r="243" spans="1:8" s="1" customFormat="1">
      <c r="A243" s="4"/>
      <c r="B243" s="5"/>
      <c r="C243" s="6"/>
      <c r="D243" s="131"/>
      <c r="E243" s="131"/>
      <c r="F243" s="10"/>
      <c r="G243" s="11"/>
      <c r="H243" s="11"/>
    </row>
    <row r="244" spans="1:8" s="1" customFormat="1">
      <c r="A244" s="4"/>
      <c r="B244" s="5"/>
      <c r="C244" s="6"/>
      <c r="D244" s="131"/>
      <c r="E244" s="131"/>
      <c r="F244" s="10"/>
      <c r="G244" s="11"/>
      <c r="H244" s="11"/>
    </row>
    <row r="245" spans="1:8" s="1" customFormat="1">
      <c r="A245" s="4"/>
      <c r="B245" s="5"/>
      <c r="C245" s="6"/>
      <c r="D245" s="131"/>
      <c r="E245" s="131"/>
      <c r="F245" s="10"/>
      <c r="G245" s="11"/>
      <c r="H245" s="11"/>
    </row>
    <row r="246" spans="1:8" s="1" customFormat="1">
      <c r="A246" s="4"/>
      <c r="B246" s="5"/>
      <c r="C246" s="6"/>
      <c r="D246" s="131"/>
      <c r="E246" s="131"/>
      <c r="F246" s="10"/>
      <c r="G246" s="11"/>
      <c r="H246" s="11"/>
    </row>
    <row r="247" spans="1:8" s="1" customFormat="1">
      <c r="A247" s="4"/>
      <c r="B247" s="5"/>
      <c r="C247" s="6"/>
      <c r="D247" s="131"/>
      <c r="E247" s="131"/>
      <c r="F247" s="10"/>
      <c r="G247" s="11"/>
      <c r="H247" s="11"/>
    </row>
    <row r="248" spans="1:8" s="1" customFormat="1">
      <c r="A248" s="4"/>
      <c r="B248" s="5"/>
      <c r="C248" s="6"/>
      <c r="D248" s="131"/>
      <c r="E248" s="131"/>
      <c r="F248" s="10"/>
      <c r="G248" s="11"/>
      <c r="H248" s="11"/>
    </row>
    <row r="249" spans="1:8" s="1" customFormat="1">
      <c r="A249" s="4"/>
      <c r="B249" s="5"/>
      <c r="C249" s="6"/>
      <c r="D249" s="131"/>
      <c r="E249" s="131"/>
      <c r="F249" s="10"/>
      <c r="G249" s="11"/>
      <c r="H249" s="11"/>
    </row>
    <row r="250" spans="1:8" s="1" customFormat="1">
      <c r="A250" s="4"/>
      <c r="B250" s="5"/>
      <c r="C250" s="6"/>
      <c r="D250" s="131"/>
      <c r="E250" s="131"/>
      <c r="F250" s="10"/>
      <c r="G250" s="11"/>
      <c r="H250" s="11"/>
    </row>
    <row r="251" spans="1:8" s="1" customFormat="1">
      <c r="A251" s="4"/>
      <c r="B251" s="5"/>
      <c r="C251" s="6"/>
      <c r="D251" s="131"/>
      <c r="E251" s="131"/>
      <c r="F251" s="10"/>
      <c r="G251" s="11"/>
      <c r="H251" s="11"/>
    </row>
    <row r="252" spans="1:8" s="1" customFormat="1" ht="25.5">
      <c r="A252" s="147" t="s">
        <v>23</v>
      </c>
      <c r="B252" s="5"/>
      <c r="C252" s="6"/>
      <c r="D252" s="131"/>
      <c r="E252" s="131"/>
      <c r="F252" s="10"/>
      <c r="G252" s="11"/>
      <c r="H252" s="11"/>
    </row>
    <row r="253" spans="1:8" s="1" customFormat="1" ht="25.5">
      <c r="A253" s="146" t="s">
        <v>27</v>
      </c>
      <c r="B253" s="5"/>
      <c r="C253" s="6"/>
      <c r="D253" s="131"/>
      <c r="E253" s="131"/>
      <c r="F253" s="10"/>
      <c r="G253" s="11"/>
      <c r="H253" s="11"/>
    </row>
    <row r="254" spans="1:8" s="1" customFormat="1">
      <c r="A254" s="4"/>
      <c r="B254" s="5"/>
      <c r="C254" s="6"/>
      <c r="D254" s="131"/>
      <c r="E254" s="131"/>
      <c r="F254" s="10"/>
      <c r="G254" s="11"/>
      <c r="H254" s="11"/>
    </row>
    <row r="255" spans="1:8" s="1" customFormat="1">
      <c r="A255" s="4"/>
      <c r="B255" s="5"/>
      <c r="C255" s="6"/>
      <c r="D255" s="131"/>
      <c r="E255" s="131"/>
      <c r="F255" s="10"/>
      <c r="G255" s="11"/>
      <c r="H255" s="11"/>
    </row>
    <row r="256" spans="1:8" s="1" customFormat="1">
      <c r="A256" s="4"/>
      <c r="B256" s="5"/>
      <c r="C256" s="6"/>
      <c r="D256" s="131"/>
      <c r="E256" s="131"/>
      <c r="F256" s="10"/>
      <c r="G256" s="11"/>
      <c r="H256" s="11"/>
    </row>
    <row r="257" spans="1:8" s="1" customFormat="1">
      <c r="A257" s="4"/>
      <c r="B257" s="5"/>
      <c r="C257" s="6"/>
      <c r="D257" s="131"/>
      <c r="E257" s="131"/>
      <c r="F257" s="10"/>
      <c r="G257" s="11"/>
      <c r="H257" s="11"/>
    </row>
    <row r="258" spans="1:8" s="1" customFormat="1">
      <c r="A258" s="4"/>
      <c r="B258" s="5"/>
      <c r="C258" s="6"/>
      <c r="D258" s="131"/>
      <c r="E258" s="131"/>
      <c r="F258" s="10"/>
      <c r="G258" s="11"/>
      <c r="H258" s="11"/>
    </row>
    <row r="259" spans="1:8" s="1" customFormat="1">
      <c r="A259" s="4"/>
      <c r="B259" s="5"/>
      <c r="C259" s="6"/>
      <c r="D259" s="131"/>
      <c r="E259" s="131"/>
      <c r="F259" s="10"/>
      <c r="G259" s="11"/>
      <c r="H259" s="11"/>
    </row>
    <row r="260" spans="1:8" s="1" customFormat="1">
      <c r="A260" s="4"/>
      <c r="B260" s="5"/>
      <c r="C260" s="6"/>
      <c r="D260" s="131"/>
      <c r="E260" s="131"/>
      <c r="F260" s="10"/>
      <c r="G260" s="11"/>
      <c r="H260" s="11"/>
    </row>
    <row r="261" spans="1:8" s="1" customFormat="1">
      <c r="A261" s="4"/>
      <c r="B261" s="5"/>
      <c r="C261" s="6"/>
      <c r="D261" s="131"/>
      <c r="E261" s="131"/>
      <c r="F261" s="10"/>
      <c r="G261" s="11"/>
      <c r="H261" s="11"/>
    </row>
    <row r="262" spans="1:8" s="1" customFormat="1">
      <c r="A262" s="4"/>
      <c r="B262" s="5"/>
      <c r="C262" s="6"/>
      <c r="D262" s="131"/>
      <c r="E262" s="131"/>
      <c r="F262" s="10"/>
      <c r="G262" s="11"/>
      <c r="H262" s="11"/>
    </row>
    <row r="263" spans="1:8" s="1" customFormat="1">
      <c r="A263" s="4"/>
      <c r="B263" s="5"/>
      <c r="C263" s="6"/>
      <c r="D263" s="131"/>
      <c r="E263" s="131"/>
      <c r="F263" s="10"/>
      <c r="G263" s="11"/>
      <c r="H263" s="11"/>
    </row>
    <row r="264" spans="1:8" s="1" customFormat="1">
      <c r="A264" s="4"/>
      <c r="B264" s="5"/>
      <c r="C264" s="6"/>
      <c r="D264" s="131"/>
      <c r="E264" s="131"/>
      <c r="F264" s="10"/>
      <c r="G264" s="11"/>
      <c r="H264" s="11"/>
    </row>
    <row r="265" spans="1:8" s="1" customFormat="1">
      <c r="A265" s="4"/>
      <c r="B265" s="5"/>
      <c r="C265" s="6"/>
      <c r="D265" s="131"/>
      <c r="E265" s="131"/>
      <c r="F265" s="10"/>
      <c r="G265" s="11"/>
      <c r="H265" s="11"/>
    </row>
    <row r="266" spans="1:8" s="1" customFormat="1">
      <c r="A266" s="4"/>
      <c r="B266" s="5"/>
      <c r="C266" s="6"/>
      <c r="D266" s="131"/>
      <c r="E266" s="131"/>
      <c r="F266" s="10"/>
      <c r="G266" s="11"/>
      <c r="H266" s="11"/>
    </row>
    <row r="267" spans="1:8" s="1" customFormat="1">
      <c r="A267" s="4"/>
      <c r="B267" s="5"/>
      <c r="C267" s="6"/>
      <c r="D267" s="131"/>
      <c r="E267" s="131"/>
      <c r="F267" s="10"/>
      <c r="G267" s="11"/>
      <c r="H267" s="11"/>
    </row>
    <row r="268" spans="1:8" s="1" customFormat="1">
      <c r="A268" s="4"/>
      <c r="B268" s="5"/>
      <c r="C268" s="6"/>
      <c r="D268" s="131"/>
      <c r="E268" s="131"/>
      <c r="F268" s="10"/>
      <c r="G268" s="11"/>
      <c r="H268" s="11"/>
    </row>
    <row r="269" spans="1:8" s="1" customFormat="1">
      <c r="A269" s="4"/>
      <c r="B269" s="5"/>
      <c r="C269" s="6"/>
      <c r="D269" s="131"/>
      <c r="E269" s="131"/>
      <c r="F269" s="10"/>
      <c r="G269" s="11"/>
      <c r="H269" s="11"/>
    </row>
    <row r="270" spans="1:8" s="1" customFormat="1">
      <c r="A270" s="4"/>
      <c r="B270" s="5"/>
      <c r="C270" s="6"/>
      <c r="D270" s="131"/>
      <c r="E270" s="131"/>
      <c r="F270" s="10"/>
      <c r="G270" s="11"/>
      <c r="H270" s="11"/>
    </row>
    <row r="271" spans="1:8" s="1" customFormat="1">
      <c r="A271" s="4"/>
      <c r="B271" s="5"/>
      <c r="C271" s="6"/>
      <c r="D271" s="131"/>
      <c r="E271" s="131"/>
      <c r="F271" s="10"/>
      <c r="G271" s="11"/>
      <c r="H271" s="11"/>
    </row>
    <row r="272" spans="1:8" s="1" customFormat="1">
      <c r="A272" s="4"/>
      <c r="B272" s="5"/>
      <c r="C272" s="6"/>
      <c r="D272" s="131"/>
      <c r="E272" s="131"/>
      <c r="F272" s="10"/>
      <c r="G272" s="11"/>
      <c r="H272" s="11"/>
    </row>
    <row r="273" spans="1:8" s="1" customFormat="1">
      <c r="A273" s="4"/>
      <c r="B273" s="5"/>
      <c r="C273" s="6"/>
      <c r="D273" s="131"/>
      <c r="E273" s="131"/>
      <c r="F273" s="10"/>
      <c r="G273" s="11"/>
      <c r="H273" s="11"/>
    </row>
    <row r="274" spans="1:8" s="1" customFormat="1">
      <c r="A274" s="4"/>
      <c r="B274" s="5"/>
      <c r="C274" s="6"/>
      <c r="D274" s="131"/>
      <c r="E274" s="131"/>
      <c r="F274" s="10"/>
      <c r="G274" s="11"/>
      <c r="H274" s="11"/>
    </row>
    <row r="275" spans="1:8" s="1" customFormat="1">
      <c r="A275" s="4"/>
      <c r="B275" s="5"/>
      <c r="C275" s="6"/>
      <c r="D275" s="131"/>
      <c r="E275" s="131"/>
      <c r="F275" s="10"/>
      <c r="G275" s="11"/>
      <c r="H275" s="11"/>
    </row>
    <row r="276" spans="1:8" s="1" customFormat="1">
      <c r="A276" s="4"/>
      <c r="B276" s="5"/>
      <c r="C276" s="6"/>
      <c r="D276" s="131"/>
      <c r="E276" s="131"/>
      <c r="F276" s="10"/>
      <c r="G276" s="11"/>
      <c r="H276" s="11"/>
    </row>
    <row r="277" spans="1:8" s="1" customFormat="1">
      <c r="A277" s="4"/>
      <c r="B277" s="5"/>
      <c r="C277" s="6"/>
      <c r="D277" s="131"/>
      <c r="E277" s="131"/>
      <c r="F277" s="10"/>
      <c r="G277" s="11"/>
      <c r="H277" s="11"/>
    </row>
    <row r="278" spans="1:8" s="1" customFormat="1">
      <c r="A278" s="4"/>
      <c r="B278" s="5"/>
      <c r="C278" s="6"/>
      <c r="D278" s="131"/>
      <c r="E278" s="131"/>
      <c r="F278" s="10"/>
      <c r="G278" s="11"/>
      <c r="H278" s="11"/>
    </row>
    <row r="279" spans="1:8" s="1" customFormat="1">
      <c r="A279" s="4"/>
      <c r="B279" s="5"/>
      <c r="C279" s="6"/>
      <c r="D279" s="131"/>
      <c r="E279" s="131"/>
      <c r="F279" s="10"/>
      <c r="G279" s="11"/>
      <c r="H279" s="11"/>
    </row>
    <row r="280" spans="1:8" s="1" customFormat="1">
      <c r="A280" s="4"/>
      <c r="B280" s="5"/>
      <c r="C280" s="6"/>
      <c r="D280" s="131"/>
      <c r="E280" s="131"/>
      <c r="F280" s="10"/>
      <c r="G280" s="11"/>
      <c r="H280" s="11"/>
    </row>
    <row r="281" spans="1:8" s="1" customFormat="1">
      <c r="A281" s="4"/>
      <c r="B281" s="5"/>
      <c r="C281" s="6"/>
      <c r="D281" s="131"/>
      <c r="E281" s="131"/>
      <c r="F281" s="10"/>
      <c r="G281" s="11"/>
      <c r="H281" s="11"/>
    </row>
    <row r="282" spans="1:8" s="1" customFormat="1">
      <c r="A282" s="4"/>
      <c r="B282" s="5"/>
      <c r="C282" s="6"/>
      <c r="D282" s="131"/>
      <c r="E282" s="131"/>
      <c r="F282" s="10"/>
      <c r="G282" s="11"/>
      <c r="H282" s="11"/>
    </row>
    <row r="283" spans="1:8" s="1" customFormat="1">
      <c r="A283" s="4"/>
      <c r="B283" s="5"/>
      <c r="C283" s="6"/>
      <c r="D283" s="131"/>
      <c r="E283" s="131"/>
      <c r="F283" s="10"/>
      <c r="G283" s="11"/>
      <c r="H283" s="11"/>
    </row>
    <row r="284" spans="1:8" s="1" customFormat="1">
      <c r="A284" s="4"/>
      <c r="B284" s="5"/>
      <c r="C284" s="6"/>
      <c r="D284" s="131"/>
      <c r="E284" s="131"/>
      <c r="F284" s="10"/>
      <c r="G284" s="11"/>
      <c r="H284" s="11"/>
    </row>
    <row r="285" spans="1:8" s="1" customFormat="1">
      <c r="A285" s="4"/>
      <c r="B285" s="5"/>
      <c r="C285" s="6"/>
      <c r="D285" s="131"/>
      <c r="E285" s="131"/>
      <c r="F285" s="10"/>
      <c r="G285" s="11"/>
      <c r="H285" s="11"/>
    </row>
    <row r="286" spans="1:8" s="1" customFormat="1">
      <c r="A286" s="4"/>
      <c r="B286" s="5"/>
      <c r="C286" s="6"/>
      <c r="D286" s="131"/>
      <c r="E286" s="131"/>
      <c r="F286" s="10"/>
      <c r="G286" s="11"/>
      <c r="H286" s="11"/>
    </row>
    <row r="287" spans="1:8" s="1" customFormat="1">
      <c r="A287" s="4"/>
      <c r="B287" s="5"/>
      <c r="C287" s="6"/>
      <c r="D287" s="131"/>
      <c r="E287" s="131"/>
      <c r="F287" s="10"/>
      <c r="G287" s="11"/>
      <c r="H287" s="11"/>
    </row>
    <row r="288" spans="1:8" s="1" customFormat="1">
      <c r="A288" s="4"/>
      <c r="B288" s="5"/>
      <c r="C288" s="6"/>
      <c r="D288" s="131"/>
      <c r="E288" s="131"/>
      <c r="F288" s="10"/>
      <c r="G288" s="11"/>
      <c r="H288" s="11"/>
    </row>
    <row r="289" spans="1:8" s="1" customFormat="1">
      <c r="A289" s="4"/>
      <c r="B289" s="5"/>
      <c r="C289" s="6"/>
      <c r="D289" s="131"/>
      <c r="E289" s="131"/>
      <c r="F289" s="10"/>
      <c r="G289" s="11"/>
      <c r="H289" s="11"/>
    </row>
    <row r="290" spans="1:8" s="1" customFormat="1">
      <c r="A290" s="4"/>
      <c r="B290" s="5"/>
      <c r="C290" s="6"/>
      <c r="D290" s="131"/>
      <c r="E290" s="131"/>
      <c r="F290" s="10"/>
      <c r="G290" s="11"/>
      <c r="H290" s="11"/>
    </row>
    <row r="291" spans="1:8" s="1" customFormat="1">
      <c r="A291" s="4"/>
      <c r="B291" s="5"/>
      <c r="C291" s="6"/>
      <c r="D291" s="131"/>
      <c r="E291" s="131"/>
      <c r="F291" s="10"/>
      <c r="G291" s="11"/>
      <c r="H291" s="11"/>
    </row>
    <row r="292" spans="1:8" s="1" customFormat="1">
      <c r="A292" s="4"/>
      <c r="B292" s="5"/>
      <c r="C292" s="6"/>
      <c r="D292" s="131"/>
      <c r="E292" s="131"/>
      <c r="F292" s="10"/>
      <c r="G292" s="11"/>
      <c r="H292" s="11"/>
    </row>
    <row r="293" spans="1:8" s="1" customFormat="1">
      <c r="A293" s="4"/>
      <c r="B293" s="5"/>
      <c r="C293" s="6"/>
      <c r="D293" s="131"/>
      <c r="E293" s="131"/>
      <c r="F293" s="10"/>
      <c r="G293" s="11"/>
      <c r="H293" s="11"/>
    </row>
    <row r="294" spans="1:8" s="1" customFormat="1">
      <c r="A294" s="4"/>
      <c r="B294" s="5"/>
      <c r="C294" s="6"/>
      <c r="D294" s="131"/>
      <c r="E294" s="131"/>
      <c r="F294" s="10"/>
      <c r="G294" s="11"/>
      <c r="H294" s="11"/>
    </row>
    <row r="295" spans="1:8" s="1" customFormat="1">
      <c r="A295" s="4"/>
      <c r="B295" s="5"/>
      <c r="C295" s="6"/>
      <c r="D295" s="131"/>
      <c r="E295" s="131"/>
      <c r="F295" s="10"/>
      <c r="G295" s="11"/>
      <c r="H295" s="11"/>
    </row>
    <row r="296" spans="1:8" s="1" customFormat="1">
      <c r="A296" s="4"/>
      <c r="B296" s="5"/>
      <c r="C296" s="6"/>
      <c r="D296" s="131"/>
      <c r="E296" s="131"/>
      <c r="F296" s="10"/>
      <c r="G296" s="11"/>
      <c r="H296" s="11"/>
    </row>
    <row r="297" spans="1:8" s="1" customFormat="1">
      <c r="A297" s="4"/>
      <c r="B297" s="5"/>
      <c r="C297" s="6"/>
      <c r="D297" s="131"/>
      <c r="E297" s="131"/>
      <c r="F297" s="10"/>
      <c r="G297" s="11"/>
      <c r="H297" s="11"/>
    </row>
    <row r="298" spans="1:8" s="1" customFormat="1">
      <c r="A298" s="4"/>
      <c r="B298" s="5"/>
      <c r="C298" s="6"/>
      <c r="D298" s="131"/>
      <c r="E298" s="131"/>
      <c r="F298" s="10"/>
      <c r="G298" s="11"/>
      <c r="H298" s="11"/>
    </row>
    <row r="299" spans="1:8" s="1" customFormat="1">
      <c r="A299" s="4"/>
      <c r="B299" s="5"/>
      <c r="C299" s="6"/>
      <c r="D299" s="131"/>
      <c r="E299" s="131"/>
      <c r="F299" s="10"/>
      <c r="G299" s="11"/>
      <c r="H299" s="11"/>
    </row>
    <row r="300" spans="1:8" s="1" customFormat="1">
      <c r="A300" s="4"/>
      <c r="B300" s="5"/>
      <c r="C300" s="6"/>
      <c r="D300" s="131"/>
      <c r="E300" s="131"/>
      <c r="F300" s="10"/>
      <c r="G300" s="11"/>
      <c r="H300" s="11"/>
    </row>
    <row r="301" spans="1:8" s="1" customFormat="1">
      <c r="A301" s="4"/>
      <c r="B301" s="5"/>
      <c r="C301" s="6"/>
      <c r="D301" s="131"/>
      <c r="E301" s="131"/>
      <c r="F301" s="10"/>
      <c r="G301" s="11"/>
      <c r="H301" s="11"/>
    </row>
    <row r="302" spans="1:8" s="1" customFormat="1">
      <c r="A302" s="4"/>
      <c r="B302" s="5"/>
      <c r="C302" s="6"/>
      <c r="D302" s="131"/>
      <c r="E302" s="131"/>
      <c r="F302" s="10"/>
      <c r="G302" s="11"/>
      <c r="H302" s="11"/>
    </row>
    <row r="303" spans="1:8" s="1" customFormat="1">
      <c r="A303" s="4"/>
      <c r="B303" s="5"/>
      <c r="C303" s="6"/>
      <c r="D303" s="131"/>
      <c r="E303" s="131"/>
      <c r="F303" s="10"/>
      <c r="G303" s="11"/>
      <c r="H303" s="11"/>
    </row>
    <row r="304" spans="1:8" s="1" customFormat="1">
      <c r="A304" s="4"/>
      <c r="B304" s="5"/>
      <c r="C304" s="6"/>
      <c r="D304" s="131"/>
      <c r="E304" s="131"/>
      <c r="F304" s="10"/>
      <c r="G304" s="11"/>
      <c r="H304" s="11"/>
    </row>
    <row r="305" spans="1:8" s="1" customFormat="1">
      <c r="A305" s="4"/>
      <c r="B305" s="5"/>
      <c r="C305" s="6"/>
      <c r="D305" s="131"/>
      <c r="E305" s="131"/>
      <c r="F305" s="10"/>
      <c r="G305" s="11"/>
      <c r="H305" s="11"/>
    </row>
    <row r="306" spans="1:8" s="1" customFormat="1">
      <c r="A306" s="4"/>
      <c r="B306" s="5"/>
      <c r="C306" s="6"/>
      <c r="D306" s="131"/>
      <c r="E306" s="131"/>
      <c r="F306" s="10"/>
      <c r="G306" s="11"/>
      <c r="H306" s="11"/>
    </row>
    <row r="307" spans="1:8" s="1" customFormat="1">
      <c r="A307" s="4"/>
      <c r="B307" s="5"/>
      <c r="C307" s="6"/>
      <c r="D307" s="131"/>
      <c r="E307" s="131"/>
      <c r="F307" s="10"/>
      <c r="G307" s="11"/>
      <c r="H307" s="11"/>
    </row>
    <row r="308" spans="1:8" s="1" customFormat="1">
      <c r="A308" s="4"/>
      <c r="B308" s="5"/>
      <c r="C308" s="6"/>
      <c r="D308" s="131"/>
      <c r="E308" s="131"/>
      <c r="F308" s="10"/>
      <c r="G308" s="11"/>
      <c r="H308" s="11"/>
    </row>
    <row r="309" spans="1:8" s="1" customFormat="1">
      <c r="A309" s="4"/>
      <c r="B309" s="5"/>
      <c r="C309" s="6"/>
      <c r="D309" s="131"/>
      <c r="E309" s="131"/>
      <c r="F309" s="10"/>
      <c r="G309" s="11"/>
      <c r="H309" s="11"/>
    </row>
    <row r="310" spans="1:8" s="1" customFormat="1">
      <c r="A310" s="4"/>
      <c r="B310" s="5"/>
      <c r="C310" s="6"/>
      <c r="D310" s="131"/>
      <c r="E310" s="131"/>
      <c r="F310" s="10"/>
      <c r="G310" s="11"/>
      <c r="H310" s="11"/>
    </row>
    <row r="311" spans="1:8" s="1" customFormat="1">
      <c r="A311" s="4"/>
      <c r="B311" s="5"/>
      <c r="C311" s="6"/>
      <c r="D311" s="131"/>
      <c r="E311" s="131"/>
      <c r="F311" s="10"/>
      <c r="G311" s="11"/>
      <c r="H311" s="11"/>
    </row>
    <row r="312" spans="1:8" s="1" customFormat="1">
      <c r="A312" s="4"/>
      <c r="B312" s="5"/>
      <c r="C312" s="6"/>
      <c r="D312" s="131"/>
      <c r="E312" s="131"/>
      <c r="F312" s="10"/>
      <c r="G312" s="11"/>
      <c r="H312" s="11"/>
    </row>
    <row r="313" spans="1:8" s="1" customFormat="1">
      <c r="A313" s="4"/>
      <c r="B313" s="5"/>
      <c r="C313" s="6"/>
      <c r="D313" s="131"/>
      <c r="E313" s="131"/>
      <c r="F313" s="10"/>
      <c r="G313" s="11"/>
      <c r="H313" s="11"/>
    </row>
    <row r="314" spans="1:8" s="1" customFormat="1">
      <c r="A314" s="4"/>
      <c r="B314" s="5"/>
      <c r="C314" s="6"/>
      <c r="D314" s="131"/>
      <c r="E314" s="131"/>
      <c r="F314" s="10"/>
      <c r="G314" s="11"/>
      <c r="H314" s="11"/>
    </row>
    <row r="315" spans="1:8" s="1" customFormat="1">
      <c r="A315" s="4"/>
      <c r="B315" s="5"/>
      <c r="C315" s="6"/>
      <c r="D315" s="131"/>
      <c r="E315" s="131"/>
      <c r="F315" s="10"/>
      <c r="G315" s="11"/>
      <c r="H315" s="11"/>
    </row>
    <row r="316" spans="1:8" s="1" customFormat="1">
      <c r="A316" s="4"/>
      <c r="B316" s="5"/>
      <c r="C316" s="6"/>
      <c r="D316" s="131"/>
      <c r="E316" s="131"/>
      <c r="F316" s="10"/>
      <c r="G316" s="11"/>
      <c r="H316" s="11"/>
    </row>
    <row r="317" spans="1:8" s="1" customFormat="1">
      <c r="A317" s="4"/>
      <c r="B317" s="5"/>
      <c r="C317" s="6"/>
      <c r="D317" s="131"/>
      <c r="E317" s="131"/>
      <c r="F317" s="10"/>
      <c r="G317" s="11"/>
      <c r="H317" s="11"/>
    </row>
    <row r="318" spans="1:8" s="1" customFormat="1">
      <c r="A318" s="4"/>
      <c r="B318" s="5"/>
      <c r="C318" s="6"/>
      <c r="D318" s="131"/>
      <c r="E318" s="131"/>
      <c r="F318" s="10"/>
      <c r="G318" s="11"/>
      <c r="H318" s="11"/>
    </row>
    <row r="319" spans="1:8" s="1" customFormat="1">
      <c r="A319" s="4"/>
      <c r="B319" s="5"/>
      <c r="C319" s="6"/>
      <c r="D319" s="131"/>
      <c r="E319" s="131"/>
      <c r="F319" s="10"/>
      <c r="G319" s="11"/>
      <c r="H319" s="11"/>
    </row>
    <row r="320" spans="1:8" s="1" customFormat="1">
      <c r="A320" s="4"/>
      <c r="B320" s="5"/>
      <c r="C320" s="6"/>
      <c r="D320" s="131"/>
      <c r="E320" s="131"/>
      <c r="F320" s="10"/>
      <c r="G320" s="11"/>
      <c r="H320" s="11"/>
    </row>
    <row r="321" spans="1:8" s="1" customFormat="1">
      <c r="A321" s="4"/>
      <c r="B321" s="5"/>
      <c r="C321" s="6"/>
      <c r="D321" s="131"/>
      <c r="E321" s="131"/>
      <c r="F321" s="10"/>
      <c r="G321" s="11"/>
      <c r="H321" s="11"/>
    </row>
    <row r="322" spans="1:8" s="1" customFormat="1">
      <c r="A322" s="4"/>
      <c r="B322" s="5"/>
      <c r="C322" s="6"/>
      <c r="D322" s="131"/>
      <c r="E322" s="131"/>
      <c r="F322" s="10"/>
      <c r="G322" s="11"/>
      <c r="H322" s="11"/>
    </row>
    <row r="323" spans="1:8" s="1" customFormat="1">
      <c r="A323" s="4"/>
      <c r="B323" s="5"/>
      <c r="C323" s="6"/>
      <c r="D323" s="131"/>
      <c r="E323" s="131"/>
      <c r="F323" s="10"/>
      <c r="G323" s="11"/>
      <c r="H323" s="11"/>
    </row>
    <row r="324" spans="1:8" s="1" customFormat="1">
      <c r="A324" s="4"/>
      <c r="B324" s="5"/>
      <c r="C324" s="6"/>
      <c r="D324" s="131"/>
      <c r="E324" s="131"/>
      <c r="F324" s="10"/>
      <c r="G324" s="11"/>
      <c r="H324" s="11"/>
    </row>
    <row r="325" spans="1:8" s="1" customFormat="1">
      <c r="A325" s="4"/>
      <c r="B325" s="5"/>
      <c r="C325" s="6"/>
      <c r="D325" s="131"/>
      <c r="E325" s="131"/>
      <c r="F325" s="10"/>
      <c r="G325" s="11"/>
      <c r="H325" s="11"/>
    </row>
    <row r="326" spans="1:8" s="1" customFormat="1">
      <c r="A326" s="4"/>
      <c r="B326" s="5"/>
      <c r="C326" s="6"/>
      <c r="D326" s="131"/>
      <c r="E326" s="131"/>
      <c r="F326" s="10"/>
      <c r="G326" s="11"/>
      <c r="H326" s="11"/>
    </row>
    <row r="327" spans="1:8" s="1" customFormat="1">
      <c r="A327" s="4"/>
      <c r="B327" s="5"/>
      <c r="C327" s="6"/>
      <c r="D327" s="131"/>
      <c r="E327" s="131"/>
      <c r="F327" s="10"/>
      <c r="G327" s="11"/>
      <c r="H327" s="11"/>
    </row>
    <row r="328" spans="1:8" s="1" customFormat="1">
      <c r="A328" s="4"/>
      <c r="B328" s="5"/>
      <c r="C328" s="6"/>
      <c r="D328" s="131"/>
      <c r="E328" s="131"/>
      <c r="F328" s="10"/>
      <c r="G328" s="11"/>
      <c r="H328" s="11"/>
    </row>
    <row r="329" spans="1:8" s="1" customFormat="1">
      <c r="A329" s="4"/>
      <c r="B329" s="5"/>
      <c r="C329" s="6"/>
      <c r="D329" s="131"/>
      <c r="E329" s="131"/>
      <c r="F329" s="10"/>
      <c r="G329" s="11"/>
      <c r="H329" s="11"/>
    </row>
    <row r="330" spans="1:8" s="1" customFormat="1">
      <c r="A330" s="4"/>
      <c r="B330" s="5"/>
      <c r="C330" s="6"/>
      <c r="D330" s="131"/>
      <c r="E330" s="131"/>
      <c r="F330" s="10"/>
      <c r="G330" s="11"/>
      <c r="H330" s="11"/>
    </row>
    <row r="331" spans="1:8" s="1" customFormat="1">
      <c r="A331" s="4"/>
      <c r="B331" s="5"/>
      <c r="C331" s="6"/>
      <c r="D331" s="131"/>
      <c r="E331" s="131"/>
      <c r="F331" s="10"/>
      <c r="G331" s="11"/>
      <c r="H331" s="11"/>
    </row>
    <row r="332" spans="1:8" s="1" customFormat="1">
      <c r="A332" s="4"/>
      <c r="B332" s="5"/>
      <c r="C332" s="6"/>
      <c r="D332" s="131"/>
      <c r="E332" s="131"/>
      <c r="F332" s="10"/>
      <c r="G332" s="11"/>
      <c r="H332" s="11"/>
    </row>
    <row r="333" spans="1:8" s="1" customFormat="1">
      <c r="A333" s="4"/>
      <c r="B333" s="5"/>
      <c r="C333" s="6"/>
      <c r="D333" s="131"/>
      <c r="E333" s="131"/>
      <c r="F333" s="10"/>
      <c r="G333" s="11"/>
      <c r="H333" s="11"/>
    </row>
    <row r="334" spans="1:8" s="1" customFormat="1">
      <c r="A334" s="4"/>
      <c r="B334" s="5"/>
      <c r="C334" s="6"/>
      <c r="D334" s="131"/>
      <c r="E334" s="131"/>
      <c r="F334" s="10"/>
      <c r="G334" s="11"/>
      <c r="H334" s="11"/>
    </row>
    <row r="335" spans="1:8" s="1" customFormat="1">
      <c r="A335" s="4"/>
      <c r="B335" s="5"/>
      <c r="C335" s="6"/>
      <c r="D335" s="131"/>
      <c r="E335" s="131"/>
      <c r="F335" s="10"/>
      <c r="G335" s="11"/>
      <c r="H335" s="11"/>
    </row>
    <row r="336" spans="1:8" s="1" customFormat="1">
      <c r="A336" s="4"/>
      <c r="B336" s="5"/>
      <c r="C336" s="6"/>
      <c r="D336" s="131"/>
      <c r="E336" s="131"/>
      <c r="F336" s="10"/>
      <c r="G336" s="11"/>
      <c r="H336" s="11"/>
    </row>
    <row r="337" spans="1:8" s="1" customFormat="1">
      <c r="A337" s="4"/>
      <c r="B337" s="5"/>
      <c r="C337" s="6"/>
      <c r="D337" s="131"/>
      <c r="E337" s="131"/>
      <c r="F337" s="10"/>
      <c r="G337" s="11"/>
      <c r="H337" s="11"/>
    </row>
    <row r="338" spans="1:8" s="1" customFormat="1">
      <c r="A338" s="4"/>
      <c r="B338" s="5"/>
      <c r="C338" s="6"/>
      <c r="D338" s="131"/>
      <c r="E338" s="131"/>
      <c r="F338" s="10"/>
      <c r="G338" s="11"/>
      <c r="H338" s="11"/>
    </row>
    <row r="339" spans="1:8" s="1" customFormat="1">
      <c r="A339" s="4"/>
      <c r="B339" s="5"/>
      <c r="C339" s="6"/>
      <c r="D339" s="131"/>
      <c r="E339" s="131"/>
      <c r="F339" s="10"/>
      <c r="G339" s="11"/>
      <c r="H339" s="11"/>
    </row>
    <row r="340" spans="1:8" s="1" customFormat="1">
      <c r="A340" s="4"/>
      <c r="B340" s="5"/>
      <c r="C340" s="6"/>
      <c r="D340" s="131"/>
      <c r="E340" s="131"/>
      <c r="F340" s="10"/>
      <c r="G340" s="11"/>
      <c r="H340" s="11"/>
    </row>
    <row r="341" spans="1:8" s="1" customFormat="1">
      <c r="A341" s="4"/>
      <c r="B341" s="5"/>
      <c r="C341" s="6"/>
      <c r="D341" s="131"/>
      <c r="E341" s="131"/>
      <c r="F341" s="10"/>
      <c r="G341" s="11"/>
      <c r="H341" s="11"/>
    </row>
    <row r="342" spans="1:8" s="1" customFormat="1">
      <c r="A342" s="4"/>
      <c r="B342" s="5"/>
      <c r="C342" s="6"/>
      <c r="D342" s="131"/>
      <c r="E342" s="131"/>
      <c r="F342" s="10"/>
      <c r="G342" s="11"/>
      <c r="H342" s="11"/>
    </row>
    <row r="343" spans="1:8" s="1" customFormat="1">
      <c r="A343" s="4"/>
      <c r="B343" s="5"/>
      <c r="C343" s="6"/>
      <c r="D343" s="131"/>
      <c r="E343" s="131"/>
      <c r="F343" s="10"/>
      <c r="G343" s="11"/>
      <c r="H343" s="11"/>
    </row>
    <row r="344" spans="1:8" s="1" customFormat="1">
      <c r="A344" s="4"/>
      <c r="B344" s="5"/>
      <c r="C344" s="6"/>
      <c r="D344" s="131"/>
      <c r="E344" s="131"/>
      <c r="F344" s="10"/>
      <c r="G344" s="11"/>
      <c r="H344" s="11"/>
    </row>
    <row r="345" spans="1:8" s="1" customFormat="1">
      <c r="A345" s="4"/>
      <c r="B345" s="5"/>
      <c r="C345" s="6"/>
      <c r="D345" s="131"/>
      <c r="E345" s="131"/>
      <c r="F345" s="10"/>
      <c r="G345" s="11"/>
      <c r="H345" s="11"/>
    </row>
    <row r="346" spans="1:8" s="1" customFormat="1">
      <c r="A346" s="4"/>
      <c r="B346" s="5"/>
      <c r="C346" s="6"/>
      <c r="D346" s="131"/>
      <c r="E346" s="131"/>
      <c r="F346" s="10"/>
      <c r="G346" s="11"/>
      <c r="H346" s="11"/>
    </row>
    <row r="347" spans="1:8" s="1" customFormat="1">
      <c r="A347" s="4"/>
      <c r="B347" s="5"/>
      <c r="C347" s="6"/>
      <c r="D347" s="131"/>
      <c r="E347" s="131"/>
      <c r="F347" s="10"/>
      <c r="G347" s="11"/>
      <c r="H347" s="11"/>
    </row>
    <row r="348" spans="1:8" s="1" customFormat="1">
      <c r="A348" s="4"/>
      <c r="B348" s="5"/>
      <c r="C348" s="6"/>
      <c r="D348" s="131"/>
      <c r="E348" s="131"/>
      <c r="F348" s="10"/>
      <c r="G348" s="11"/>
      <c r="H348" s="11"/>
    </row>
    <row r="349" spans="1:8" s="1" customFormat="1">
      <c r="A349" s="4"/>
      <c r="B349" s="5"/>
      <c r="C349" s="6"/>
      <c r="D349" s="131"/>
      <c r="E349" s="131"/>
      <c r="F349" s="10"/>
      <c r="G349" s="11"/>
      <c r="H349" s="11"/>
    </row>
    <row r="350" spans="1:8" s="1" customFormat="1">
      <c r="A350" s="4"/>
      <c r="B350" s="5"/>
      <c r="C350" s="6"/>
      <c r="D350" s="131"/>
      <c r="E350" s="131"/>
      <c r="F350" s="10"/>
      <c r="G350" s="11"/>
      <c r="H350" s="11"/>
    </row>
    <row r="351" spans="1:8" s="1" customFormat="1">
      <c r="A351" s="4"/>
      <c r="B351" s="5"/>
      <c r="C351" s="6"/>
      <c r="D351" s="131"/>
      <c r="E351" s="131"/>
      <c r="F351" s="10"/>
      <c r="G351" s="11"/>
      <c r="H351" s="11"/>
    </row>
    <row r="352" spans="1:8" s="1" customFormat="1">
      <c r="A352" s="4"/>
      <c r="B352" s="5"/>
      <c r="C352" s="6"/>
      <c r="D352" s="131"/>
      <c r="E352" s="131"/>
      <c r="F352" s="10"/>
      <c r="G352" s="11"/>
      <c r="H352" s="11"/>
    </row>
    <row r="353" spans="1:8" s="1" customFormat="1">
      <c r="A353" s="4"/>
      <c r="B353" s="5"/>
      <c r="C353" s="6"/>
      <c r="D353" s="131"/>
      <c r="E353" s="131"/>
      <c r="F353" s="10"/>
      <c r="G353" s="11"/>
      <c r="H353" s="11"/>
    </row>
    <row r="354" spans="1:8" s="1" customFormat="1">
      <c r="A354" s="4"/>
      <c r="B354" s="5"/>
      <c r="C354" s="6"/>
      <c r="D354" s="131"/>
      <c r="E354" s="131"/>
      <c r="F354" s="10"/>
      <c r="G354" s="11"/>
      <c r="H354" s="11"/>
    </row>
    <row r="355" spans="1:8" s="1" customFormat="1">
      <c r="A355" s="4"/>
      <c r="B355" s="5"/>
      <c r="C355" s="6"/>
      <c r="D355" s="131"/>
      <c r="E355" s="131"/>
      <c r="F355" s="10"/>
      <c r="G355" s="11"/>
      <c r="H355" s="11"/>
    </row>
    <row r="356" spans="1:8" s="1" customFormat="1">
      <c r="A356" s="4"/>
      <c r="B356" s="5"/>
      <c r="C356" s="6"/>
      <c r="D356" s="131"/>
      <c r="E356" s="131"/>
      <c r="F356" s="10"/>
      <c r="G356" s="11"/>
      <c r="H356" s="11"/>
    </row>
    <row r="357" spans="1:8" s="1" customFormat="1">
      <c r="A357" s="4"/>
      <c r="B357" s="5"/>
      <c r="C357" s="6"/>
      <c r="D357" s="131"/>
      <c r="E357" s="131"/>
      <c r="F357" s="10"/>
      <c r="G357" s="11"/>
      <c r="H357" s="11"/>
    </row>
    <row r="358" spans="1:8" s="1" customFormat="1">
      <c r="A358" s="4"/>
      <c r="B358" s="5"/>
      <c r="C358" s="6"/>
      <c r="D358" s="131"/>
      <c r="E358" s="131"/>
      <c r="F358" s="10"/>
      <c r="G358" s="11"/>
      <c r="H358" s="11"/>
    </row>
    <row r="359" spans="1:8" s="1" customFormat="1">
      <c r="A359" s="4"/>
      <c r="B359" s="5"/>
      <c r="C359" s="6"/>
      <c r="D359" s="131"/>
      <c r="E359" s="131"/>
      <c r="F359" s="10"/>
      <c r="G359" s="11"/>
      <c r="H359" s="11"/>
    </row>
    <row r="360" spans="1:8" s="1" customFormat="1">
      <c r="A360" s="4"/>
      <c r="B360" s="5"/>
      <c r="C360" s="6"/>
      <c r="D360" s="131"/>
      <c r="E360" s="131"/>
      <c r="F360" s="10"/>
      <c r="G360" s="11"/>
      <c r="H360" s="11"/>
    </row>
    <row r="361" spans="1:8" s="1" customFormat="1">
      <c r="A361" s="4"/>
      <c r="B361" s="5"/>
      <c r="C361" s="6"/>
      <c r="D361" s="131"/>
      <c r="E361" s="131"/>
      <c r="F361" s="10"/>
      <c r="G361" s="11"/>
      <c r="H361" s="11"/>
    </row>
    <row r="362" spans="1:8" s="1" customFormat="1">
      <c r="A362" s="4"/>
      <c r="B362" s="5"/>
      <c r="C362" s="6"/>
      <c r="D362" s="131"/>
      <c r="E362" s="131"/>
      <c r="F362" s="10"/>
      <c r="G362" s="11"/>
      <c r="H362" s="11"/>
    </row>
    <row r="363" spans="1:8" s="1" customFormat="1">
      <c r="A363" s="4"/>
      <c r="B363" s="5"/>
      <c r="C363" s="6"/>
      <c r="D363" s="131"/>
      <c r="E363" s="131"/>
      <c r="F363" s="10"/>
      <c r="G363" s="11"/>
      <c r="H363" s="11"/>
    </row>
    <row r="364" spans="1:8" s="1" customFormat="1">
      <c r="A364" s="4"/>
      <c r="B364" s="5"/>
      <c r="C364" s="6"/>
      <c r="D364" s="131"/>
      <c r="E364" s="131"/>
      <c r="F364" s="10"/>
      <c r="G364" s="11"/>
      <c r="H364" s="11"/>
    </row>
    <row r="365" spans="1:8" s="1" customFormat="1">
      <c r="A365" s="4"/>
      <c r="B365" s="5"/>
      <c r="C365" s="6"/>
      <c r="D365" s="131"/>
      <c r="E365" s="131"/>
      <c r="F365" s="10"/>
      <c r="G365" s="11"/>
      <c r="H365" s="11"/>
    </row>
    <row r="366" spans="1:8" s="1" customFormat="1">
      <c r="A366" s="4"/>
      <c r="B366" s="5"/>
      <c r="C366" s="6"/>
      <c r="D366" s="131"/>
      <c r="E366" s="131"/>
      <c r="F366" s="10"/>
      <c r="G366" s="11"/>
      <c r="H366" s="11"/>
    </row>
    <row r="367" spans="1:8" s="1" customFormat="1">
      <c r="A367" s="4"/>
      <c r="B367" s="5"/>
      <c r="C367" s="6"/>
      <c r="D367" s="131"/>
      <c r="E367" s="131"/>
      <c r="F367" s="10"/>
      <c r="G367" s="11"/>
      <c r="H367" s="11"/>
    </row>
    <row r="368" spans="1:8" s="1" customFormat="1">
      <c r="A368" s="4"/>
      <c r="B368" s="5"/>
      <c r="C368" s="6"/>
      <c r="D368" s="131"/>
      <c r="E368" s="131"/>
      <c r="F368" s="10"/>
      <c r="G368" s="11"/>
      <c r="H368" s="11"/>
    </row>
    <row r="369" spans="1:8" s="1" customFormat="1">
      <c r="A369" s="4"/>
      <c r="B369" s="5"/>
      <c r="C369" s="6"/>
      <c r="D369" s="131"/>
      <c r="E369" s="131"/>
      <c r="F369" s="10"/>
      <c r="G369" s="11"/>
      <c r="H369" s="11"/>
    </row>
    <row r="370" spans="1:8" s="1" customFormat="1">
      <c r="A370" s="4"/>
      <c r="B370" s="5"/>
      <c r="C370" s="6"/>
      <c r="D370" s="131"/>
      <c r="E370" s="131"/>
      <c r="F370" s="10"/>
      <c r="G370" s="11"/>
      <c r="H370" s="11"/>
    </row>
    <row r="371" spans="1:8" s="1" customFormat="1">
      <c r="A371" s="4"/>
      <c r="B371" s="5"/>
      <c r="C371" s="6"/>
      <c r="D371" s="131"/>
      <c r="E371" s="131"/>
      <c r="F371" s="10"/>
      <c r="G371" s="11"/>
      <c r="H371" s="11"/>
    </row>
    <row r="372" spans="1:8" s="1" customFormat="1">
      <c r="A372" s="4"/>
      <c r="B372" s="5"/>
      <c r="C372" s="6"/>
      <c r="D372" s="131"/>
      <c r="E372" s="131"/>
      <c r="F372" s="10"/>
      <c r="G372" s="11"/>
      <c r="H372" s="11"/>
    </row>
    <row r="373" spans="1:8" s="1" customFormat="1">
      <c r="A373" s="4"/>
      <c r="B373" s="5"/>
      <c r="C373" s="6"/>
      <c r="D373" s="131"/>
      <c r="E373" s="131"/>
      <c r="F373" s="10"/>
      <c r="G373" s="11"/>
      <c r="H373" s="11"/>
    </row>
    <row r="374" spans="1:8" s="1" customFormat="1">
      <c r="A374" s="4"/>
      <c r="B374" s="5"/>
      <c r="C374" s="6"/>
      <c r="D374" s="131"/>
      <c r="E374" s="131"/>
      <c r="F374" s="10"/>
      <c r="G374" s="11"/>
      <c r="H374" s="11"/>
    </row>
    <row r="375" spans="1:8" s="1" customFormat="1">
      <c r="A375" s="4"/>
      <c r="B375" s="5"/>
      <c r="C375" s="6"/>
      <c r="D375" s="131"/>
      <c r="E375" s="131"/>
      <c r="F375" s="10"/>
      <c r="G375" s="11"/>
      <c r="H375" s="11"/>
    </row>
    <row r="376" spans="1:8" s="1" customFormat="1">
      <c r="A376" s="4"/>
      <c r="B376" s="5"/>
      <c r="C376" s="6"/>
      <c r="D376" s="131"/>
      <c r="E376" s="131"/>
      <c r="F376" s="10"/>
      <c r="G376" s="11"/>
      <c r="H376" s="11"/>
    </row>
    <row r="377" spans="1:8" s="1" customFormat="1">
      <c r="A377" s="4"/>
      <c r="B377" s="5"/>
      <c r="C377" s="6"/>
      <c r="D377" s="131"/>
      <c r="E377" s="131"/>
      <c r="F377" s="10"/>
      <c r="G377" s="11"/>
      <c r="H377" s="11"/>
    </row>
    <row r="378" spans="1:8" s="1" customFormat="1">
      <c r="A378" s="4"/>
      <c r="B378" s="5"/>
      <c r="C378" s="6"/>
      <c r="D378" s="131"/>
      <c r="E378" s="131"/>
      <c r="F378" s="10"/>
      <c r="G378" s="11"/>
      <c r="H378" s="11"/>
    </row>
    <row r="379" spans="1:8" s="1" customFormat="1">
      <c r="A379" s="4"/>
      <c r="B379" s="5"/>
      <c r="C379" s="6"/>
      <c r="D379" s="131"/>
      <c r="E379" s="131"/>
      <c r="F379" s="10"/>
      <c r="G379" s="11"/>
      <c r="H379" s="11"/>
    </row>
    <row r="380" spans="1:8" s="1" customFormat="1">
      <c r="A380" s="4"/>
      <c r="B380" s="5"/>
      <c r="C380" s="6"/>
      <c r="D380" s="131"/>
      <c r="E380" s="131"/>
      <c r="F380" s="10"/>
      <c r="G380" s="11"/>
      <c r="H380" s="11"/>
    </row>
    <row r="381" spans="1:8" s="1" customFormat="1">
      <c r="A381" s="4"/>
      <c r="B381" s="5"/>
      <c r="C381" s="6"/>
      <c r="D381" s="131"/>
      <c r="E381" s="131"/>
      <c r="F381" s="10"/>
      <c r="G381" s="11"/>
      <c r="H381" s="11"/>
    </row>
    <row r="382" spans="1:8" s="1" customFormat="1">
      <c r="A382" s="4"/>
      <c r="B382" s="5"/>
      <c r="C382" s="6"/>
      <c r="D382" s="131"/>
      <c r="E382" s="131"/>
      <c r="F382" s="10"/>
      <c r="G382" s="11"/>
      <c r="H382" s="11"/>
    </row>
    <row r="383" spans="1:8" s="1" customFormat="1">
      <c r="A383" s="4"/>
      <c r="B383" s="5"/>
      <c r="C383" s="6"/>
      <c r="D383" s="131"/>
      <c r="E383" s="131"/>
      <c r="F383" s="10"/>
      <c r="G383" s="11"/>
      <c r="H383" s="11"/>
    </row>
    <row r="384" spans="1:8" s="1" customFormat="1">
      <c r="A384" s="4"/>
      <c r="B384" s="5"/>
      <c r="C384" s="6"/>
      <c r="D384" s="131"/>
      <c r="E384" s="131"/>
      <c r="F384" s="10"/>
      <c r="G384" s="11"/>
      <c r="H384" s="11"/>
    </row>
    <row r="385" spans="1:8" s="1" customFormat="1">
      <c r="A385" s="4"/>
      <c r="B385" s="5"/>
      <c r="C385" s="6"/>
      <c r="D385" s="131"/>
      <c r="E385" s="131"/>
      <c r="F385" s="10"/>
      <c r="G385" s="11"/>
      <c r="H385" s="11"/>
    </row>
    <row r="386" spans="1:8" s="1" customFormat="1">
      <c r="A386" s="4"/>
      <c r="B386" s="5"/>
      <c r="C386" s="6"/>
      <c r="D386" s="131"/>
      <c r="E386" s="131"/>
      <c r="F386" s="10"/>
      <c r="G386" s="11"/>
      <c r="H386" s="11"/>
    </row>
    <row r="387" spans="1:8" s="1" customFormat="1">
      <c r="A387" s="4"/>
      <c r="B387" s="5"/>
      <c r="C387" s="6"/>
      <c r="D387" s="131"/>
      <c r="E387" s="131"/>
      <c r="F387" s="10"/>
      <c r="G387" s="11"/>
      <c r="H387" s="11"/>
    </row>
    <row r="388" spans="1:8" s="1" customFormat="1">
      <c r="A388" s="4"/>
      <c r="B388" s="5"/>
      <c r="C388" s="6"/>
      <c r="D388" s="131"/>
      <c r="E388" s="131"/>
      <c r="F388" s="10"/>
      <c r="G388" s="11"/>
      <c r="H388" s="11"/>
    </row>
    <row r="389" spans="1:8" s="1" customFormat="1">
      <c r="A389" s="4"/>
      <c r="B389" s="5"/>
      <c r="C389" s="6"/>
      <c r="D389" s="131"/>
      <c r="E389" s="131"/>
      <c r="F389" s="10"/>
      <c r="G389" s="11"/>
      <c r="H389" s="11"/>
    </row>
    <row r="390" spans="1:8" s="1" customFormat="1">
      <c r="A390" s="4"/>
      <c r="B390" s="5"/>
      <c r="C390" s="6"/>
      <c r="D390" s="131"/>
      <c r="E390" s="131"/>
      <c r="F390" s="10"/>
      <c r="G390" s="11"/>
      <c r="H390" s="11"/>
    </row>
    <row r="391" spans="1:8" s="1" customFormat="1">
      <c r="A391" s="4"/>
      <c r="B391" s="5"/>
      <c r="C391" s="6"/>
      <c r="D391" s="131"/>
      <c r="E391" s="131"/>
      <c r="F391" s="10"/>
      <c r="G391" s="11"/>
      <c r="H391" s="11"/>
    </row>
    <row r="392" spans="1:8" s="1" customFormat="1">
      <c r="A392" s="4"/>
      <c r="B392" s="5"/>
      <c r="C392" s="6"/>
      <c r="D392" s="131"/>
      <c r="E392" s="131"/>
      <c r="F392" s="10"/>
      <c r="G392" s="11"/>
      <c r="H392" s="11"/>
    </row>
    <row r="393" spans="1:8" s="1" customFormat="1">
      <c r="A393" s="4"/>
      <c r="B393" s="5"/>
      <c r="C393" s="6"/>
      <c r="D393" s="131"/>
      <c r="E393" s="131"/>
      <c r="F393" s="10"/>
      <c r="G393" s="11"/>
      <c r="H393" s="11"/>
    </row>
    <row r="394" spans="1:8" s="1" customFormat="1">
      <c r="A394" s="4"/>
      <c r="B394" s="5"/>
      <c r="C394" s="6"/>
      <c r="D394" s="131"/>
      <c r="E394" s="131"/>
      <c r="F394" s="10"/>
      <c r="G394" s="11"/>
      <c r="H394" s="11"/>
    </row>
    <row r="395" spans="1:8" s="1" customFormat="1">
      <c r="A395" s="4"/>
      <c r="B395" s="5"/>
      <c r="C395" s="6"/>
      <c r="D395" s="131"/>
      <c r="E395" s="131"/>
      <c r="F395" s="10"/>
      <c r="G395" s="11"/>
      <c r="H395" s="11"/>
    </row>
    <row r="396" spans="1:8" s="1" customFormat="1">
      <c r="A396" s="4"/>
      <c r="B396" s="5"/>
      <c r="C396" s="6"/>
      <c r="D396" s="131"/>
      <c r="E396" s="131"/>
      <c r="F396" s="10"/>
      <c r="G396" s="11"/>
      <c r="H396" s="11"/>
    </row>
    <row r="397" spans="1:8" s="1" customFormat="1">
      <c r="A397" s="4"/>
      <c r="B397" s="5"/>
      <c r="C397" s="6"/>
      <c r="D397" s="131"/>
      <c r="E397" s="131"/>
      <c r="F397" s="10"/>
      <c r="G397" s="11"/>
      <c r="H397" s="11"/>
    </row>
    <row r="398" spans="1:8" s="1" customFormat="1">
      <c r="A398" s="4"/>
      <c r="B398" s="5"/>
      <c r="C398" s="6"/>
      <c r="D398" s="131"/>
      <c r="E398" s="131"/>
      <c r="F398" s="10"/>
      <c r="G398" s="11"/>
      <c r="H398" s="11"/>
    </row>
    <row r="399" spans="1:8" s="1" customFormat="1">
      <c r="A399" s="4"/>
      <c r="B399" s="5"/>
      <c r="C399" s="6"/>
      <c r="D399" s="131"/>
      <c r="E399" s="131"/>
      <c r="F399" s="10"/>
      <c r="G399" s="11"/>
      <c r="H399" s="11"/>
    </row>
    <row r="400" spans="1:8" s="1" customFormat="1">
      <c r="A400" s="4"/>
      <c r="B400" s="5"/>
      <c r="C400" s="6"/>
      <c r="D400" s="131"/>
      <c r="E400" s="131"/>
      <c r="F400" s="10"/>
      <c r="G400" s="11"/>
      <c r="H400" s="11"/>
    </row>
    <row r="401" spans="1:8" s="1" customFormat="1">
      <c r="A401" s="4"/>
      <c r="B401" s="5"/>
      <c r="C401" s="6"/>
      <c r="D401" s="131"/>
      <c r="E401" s="131"/>
      <c r="F401" s="10"/>
      <c r="G401" s="11"/>
      <c r="H401" s="11"/>
    </row>
    <row r="402" spans="1:8" s="1" customFormat="1">
      <c r="A402" s="4"/>
      <c r="B402" s="5"/>
      <c r="C402" s="6"/>
      <c r="D402" s="131"/>
      <c r="E402" s="131"/>
      <c r="F402" s="10"/>
      <c r="G402" s="11"/>
      <c r="H402" s="11"/>
    </row>
    <row r="403" spans="1:8" s="1" customFormat="1">
      <c r="A403" s="4"/>
      <c r="B403" s="5"/>
      <c r="C403" s="6"/>
      <c r="D403" s="131"/>
      <c r="E403" s="131"/>
      <c r="F403" s="10"/>
      <c r="G403" s="11"/>
      <c r="H403" s="11"/>
    </row>
    <row r="404" spans="1:8" s="1" customFormat="1">
      <c r="A404" s="4"/>
      <c r="B404" s="5"/>
      <c r="C404" s="6"/>
      <c r="D404" s="131"/>
      <c r="E404" s="131"/>
      <c r="F404" s="10"/>
      <c r="G404" s="11"/>
      <c r="H404" s="11"/>
    </row>
    <row r="405" spans="1:8" s="1" customFormat="1">
      <c r="A405" s="4"/>
      <c r="B405" s="5"/>
      <c r="C405" s="6"/>
      <c r="D405" s="131"/>
      <c r="E405" s="131"/>
      <c r="F405" s="10"/>
      <c r="G405" s="11"/>
      <c r="H405" s="11"/>
    </row>
    <row r="406" spans="1:8" s="1" customFormat="1">
      <c r="A406" s="4"/>
      <c r="B406" s="5"/>
      <c r="C406" s="6"/>
      <c r="D406" s="131"/>
      <c r="E406" s="131"/>
      <c r="F406" s="10"/>
      <c r="G406" s="11"/>
      <c r="H406" s="11"/>
    </row>
    <row r="407" spans="1:8" s="1" customFormat="1">
      <c r="A407" s="4"/>
      <c r="B407" s="5"/>
      <c r="C407" s="6"/>
      <c r="D407" s="131"/>
      <c r="E407" s="131"/>
      <c r="F407" s="10"/>
      <c r="G407" s="11"/>
      <c r="H407" s="11"/>
    </row>
  </sheetData>
  <customSheetViews>
    <customSheetView guid="{91FAC906-AF5E-4467-B63B-DE1F94A6D149}" scale="75" showPageBreak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1"/>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991C2A5E-0CC5-4B62-B97C-CFF5BFE7D550}" scale="75"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2"/>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AD102664-1D73-48F9-B8FB-9173E7892D57}" scale="75" hiddenRows="1">
      <selection activeCell="B19" sqref="B19"/>
      <pageMargins left="0.118110236220472" right="0.118110236220472" top="0.511811023622047" bottom="0.9" header="0.511811023622047" footer="0.36"/>
      <printOptions horizontalCentered="1"/>
      <pageSetup paperSize="9" orientation="landscape" useFirstPageNumber="1" horizontalDpi="4294967292" r:id="rId3"/>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74D0978E-F4C1-4890-BF07-F0F7E796447B}" scale="75" hiddenRow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4"/>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 guid="{877921BE-8F97-4A07-AF78-D2AE75FD90A3}" scale="75" hiddenRows="1" showRuler="0">
      <selection activeCell="A2" sqref="A2:IV3"/>
      <pageMargins left="0.118110236220472" right="0.118110236220472" top="0.511811023622047" bottom="0.9" header="0.511811023622047" footer="0.36"/>
      <printOptions horizontalCentered="1"/>
      <pageSetup paperSize="9" orientation="landscape" useFirstPageNumber="1" horizontalDpi="4294967292" r:id="rId5"/>
      <headerFooter alignWithMargins="0">
        <oddFooter>&amp;L&amp;"Arabic Transparent,Regular"&amp;10 هـ - 762 1431/12/03هـ&amp;C&amp;"Arabic Transparent,Regular"&amp;10ج ك  2 / 4 / 615 - جدول 1 - صفحة &amp;P&amp;"Times New Roman,Bold" BoQ  2/4/615 - Bill 1 - Page &amp;P&amp;R&amp;9**(nt/go)**&amp;F09/11/2010</oddFooter>
      </headerFooter>
    </customSheetView>
    <customSheetView guid="{9DB52594-3736-4921-A2F8-963217E7919B}" scale="75" showPageBreaks="1" showRuler="0">
      <selection activeCell="B19" sqref="B19"/>
      <pageMargins left="0.118110236220472" right="0.118110236220472" top="0.511811023622047" bottom="0.9" header="0.511811023622047" footer="0.36"/>
      <printOptions horizontalCentered="1"/>
      <pageSetup paperSize="9" orientation="landscape" useFirstPageNumber="1" horizontalDpi="4294967292" r:id="rId6"/>
      <headerFooter alignWithMargins="0">
        <oddFooter>&amp;L&amp;"Arabic Transparent,Regular"&amp;10 هـ - 762 1432/01/19هـ&amp;C&amp;"Arabic Transparent,Regular"&amp;10ج ك  2 / 4 / 615 - جدول 1 - صفحة &amp;P&amp;"Times New Roman,Bold" BoQ  2/4/615 - Bill 1 - Page &amp;P&amp;R&amp;9**(nt/go)**&amp;F25/12/2010</oddFooter>
      </headerFooter>
    </customSheetView>
  </customSheetViews>
  <mergeCells count="15">
    <mergeCell ref="A26:B26"/>
    <mergeCell ref="A61:H61"/>
    <mergeCell ref="A1:B1"/>
    <mergeCell ref="A2:B2"/>
    <mergeCell ref="A3:B3"/>
    <mergeCell ref="A4:B4"/>
    <mergeCell ref="A6:F6"/>
    <mergeCell ref="A7:F7"/>
    <mergeCell ref="A23:F23"/>
    <mergeCell ref="A24:B24"/>
    <mergeCell ref="D24:F24"/>
    <mergeCell ref="A25:B25"/>
    <mergeCell ref="D25:F25"/>
    <mergeCell ref="C20:D20"/>
    <mergeCell ref="D26:E26"/>
  </mergeCells>
  <phoneticPr fontId="0" type="noConversion"/>
  <printOptions horizontalCentered="1"/>
  <pageMargins left="0.39370078740157483" right="0.39370078740157483" top="0.78740157480314965" bottom="0.39370078740157483" header="0.51181102362204722" footer="0.35433070866141736"/>
  <pageSetup paperSize="9" scale="80" orientation="portrait" useFirstPageNumber="1" horizontalDpi="4294967293" verticalDpi="4294967293" r:id="rId7"/>
  <headerFooter alignWithMargins="0"/>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07"/>
  <sheetViews>
    <sheetView showZeros="0" rightToLeft="1" tabSelected="1" showRuler="0" view="pageBreakPreview" zoomScale="70" zoomScaleSheetLayoutView="70" workbookViewId="0">
      <pane ySplit="5" topLeftCell="A75" activePane="bottomLeft" state="frozen"/>
      <selection pane="bottomLeft" activeCell="F81" sqref="F81"/>
    </sheetView>
  </sheetViews>
  <sheetFormatPr defaultRowHeight="15"/>
  <cols>
    <col min="1" max="1" width="9.7109375" style="5" customWidth="1"/>
    <col min="2" max="2" width="41.5703125" style="6" customWidth="1"/>
    <col min="3" max="3" width="6.7109375" style="114" bestFit="1" customWidth="1"/>
    <col min="4" max="4" width="9.140625" style="269" customWidth="1"/>
    <col min="5" max="5" width="10.7109375" style="8" bestFit="1" customWidth="1"/>
    <col min="6" max="6" width="12.42578125" style="8" customWidth="1"/>
    <col min="7" max="7" width="19.28515625" style="321" customWidth="1"/>
    <col min="8" max="8" width="12.7109375" style="2" customWidth="1"/>
    <col min="9" max="9" width="6.85546875" style="1704" customWidth="1"/>
    <col min="10" max="10" width="9.42578125" style="1704" hidden="1" customWidth="1"/>
    <col min="11" max="11" width="11.5703125" style="1704" hidden="1" customWidth="1"/>
    <col min="12" max="12" width="18.140625" style="1704" hidden="1" customWidth="1"/>
    <col min="13" max="13" width="9.28515625" style="1704" hidden="1" customWidth="1"/>
    <col min="14" max="14" width="9.28515625" style="1704" bestFit="1" customWidth="1"/>
    <col min="15" max="15" width="13" style="1706" customWidth="1"/>
    <col min="16" max="19" width="9.140625" style="1"/>
    <col min="20" max="24" width="9.28515625" style="1" bestFit="1" customWidth="1"/>
    <col min="25" max="53" width="9.140625" style="1"/>
    <col min="54" max="54" width="10.85546875" style="1" bestFit="1" customWidth="1"/>
    <col min="55" max="16384" width="9.140625" style="1"/>
  </cols>
  <sheetData>
    <row r="1" spans="1:45" ht="24.95" customHeight="1">
      <c r="A1" s="1829"/>
      <c r="B1" s="1829"/>
      <c r="C1" s="1829"/>
      <c r="D1" s="1829"/>
      <c r="E1" s="1829"/>
      <c r="F1" s="1829"/>
      <c r="G1" s="1829"/>
      <c r="H1" s="1829"/>
      <c r="N1" s="158"/>
      <c r="O1" s="158"/>
      <c r="P1" s="158"/>
      <c r="Q1" s="158"/>
      <c r="R1" s="158"/>
      <c r="S1" s="158"/>
      <c r="T1" s="158"/>
      <c r="U1" s="158"/>
      <c r="V1" s="158"/>
      <c r="W1" s="158"/>
      <c r="X1" s="158"/>
      <c r="Y1" s="158"/>
      <c r="Z1" s="158"/>
      <c r="AA1" s="158"/>
      <c r="AB1" s="158"/>
    </row>
    <row r="2" spans="1:45" ht="24.95" customHeight="1">
      <c r="A2" s="1830"/>
      <c r="B2" s="1830"/>
      <c r="C2" s="327"/>
      <c r="D2" s="327"/>
      <c r="E2" s="328"/>
      <c r="F2" s="330"/>
      <c r="G2" s="328"/>
      <c r="H2" s="331"/>
      <c r="N2" s="158"/>
      <c r="O2" s="158"/>
      <c r="P2" s="158"/>
      <c r="Q2" s="158"/>
      <c r="R2" s="158"/>
      <c r="S2" s="158"/>
      <c r="T2" s="158"/>
      <c r="U2" s="158"/>
      <c r="V2" s="158"/>
      <c r="W2" s="158"/>
      <c r="X2" s="158"/>
      <c r="Y2" s="158"/>
      <c r="Z2" s="158"/>
      <c r="AA2" s="158"/>
      <c r="AB2" s="158"/>
    </row>
    <row r="3" spans="1:45" ht="24.95" customHeight="1">
      <c r="A3" s="111"/>
      <c r="B3" s="183"/>
      <c r="C3" s="182"/>
      <c r="D3" s="332"/>
      <c r="E3" s="333"/>
      <c r="F3" s="333"/>
      <c r="G3" s="328"/>
      <c r="H3" s="334"/>
      <c r="N3" s="158"/>
      <c r="O3" s="158"/>
      <c r="P3" s="158"/>
      <c r="Q3" s="158"/>
      <c r="R3" s="158"/>
      <c r="S3" s="158"/>
      <c r="T3" s="158"/>
      <c r="U3" s="158"/>
      <c r="V3" s="158"/>
      <c r="W3" s="158"/>
      <c r="X3" s="158"/>
      <c r="Y3" s="158"/>
      <c r="Z3" s="158"/>
      <c r="AA3" s="158"/>
      <c r="AB3" s="158"/>
    </row>
    <row r="4" spans="1:45" s="186" customFormat="1" ht="24.95" customHeight="1" thickBot="1">
      <c r="A4" s="185"/>
      <c r="B4" s="272"/>
      <c r="C4" s="273"/>
      <c r="D4" s="274"/>
      <c r="E4" s="275"/>
      <c r="F4" s="275"/>
      <c r="G4" s="329"/>
      <c r="H4" s="276"/>
      <c r="I4" s="843"/>
      <c r="J4" s="843"/>
      <c r="K4" s="843"/>
      <c r="L4" s="843"/>
      <c r="M4" s="843"/>
      <c r="N4" s="158"/>
      <c r="O4" s="158"/>
      <c r="P4" s="158"/>
      <c r="Q4" s="158"/>
      <c r="R4" s="158"/>
      <c r="S4" s="158"/>
      <c r="T4" s="158"/>
      <c r="U4" s="158"/>
      <c r="V4" s="158"/>
      <c r="W4" s="158"/>
      <c r="X4" s="158"/>
      <c r="Y4" s="158"/>
      <c r="Z4" s="158"/>
      <c r="AA4" s="158"/>
      <c r="AB4" s="158"/>
    </row>
    <row r="5" spans="1:45" s="186" customFormat="1" ht="50.1" customHeight="1" thickBot="1">
      <c r="A5" s="339" t="s">
        <v>0</v>
      </c>
      <c r="B5" s="340" t="s">
        <v>1</v>
      </c>
      <c r="C5" s="341" t="s">
        <v>2</v>
      </c>
      <c r="D5" s="342" t="s">
        <v>110</v>
      </c>
      <c r="E5" s="341" t="s">
        <v>111</v>
      </c>
      <c r="F5" s="341" t="s">
        <v>114</v>
      </c>
      <c r="G5" s="341" t="s">
        <v>112</v>
      </c>
      <c r="H5" s="341" t="s">
        <v>113</v>
      </c>
      <c r="I5" s="843"/>
      <c r="J5" s="843"/>
      <c r="K5" s="843"/>
      <c r="L5" s="843"/>
      <c r="M5" s="843"/>
      <c r="N5" s="158"/>
      <c r="O5" s="158"/>
      <c r="P5" s="158"/>
      <c r="Q5" s="158"/>
      <c r="R5" s="158"/>
      <c r="S5" s="158"/>
      <c r="T5" s="158"/>
      <c r="U5" s="158"/>
      <c r="V5" s="158"/>
      <c r="W5" s="158"/>
      <c r="X5" s="158"/>
      <c r="Y5" s="158"/>
      <c r="Z5" s="158"/>
      <c r="AA5" s="158"/>
      <c r="AB5" s="158"/>
    </row>
    <row r="6" spans="1:45" s="166" customFormat="1" ht="21" customHeight="1">
      <c r="A6" s="1433"/>
      <c r="B6" s="1434" t="s">
        <v>7</v>
      </c>
      <c r="C6" s="1435"/>
      <c r="D6" s="1435"/>
      <c r="E6" s="1436"/>
      <c r="F6" s="1436"/>
      <c r="G6" s="1437"/>
      <c r="H6" s="1438"/>
      <c r="I6" s="46"/>
      <c r="J6" s="46"/>
      <c r="K6" s="46"/>
      <c r="L6" s="46"/>
      <c r="M6" s="46"/>
      <c r="N6" s="1852" t="s">
        <v>1533</v>
      </c>
      <c r="O6" s="1852"/>
      <c r="P6" s="1852"/>
      <c r="Q6" s="1852"/>
      <c r="R6" s="1852"/>
      <c r="S6" s="1852"/>
      <c r="T6" s="1852"/>
      <c r="U6" s="1852"/>
      <c r="V6" s="1852"/>
      <c r="W6" s="1852"/>
      <c r="X6" s="1852"/>
      <c r="Y6" s="1852"/>
      <c r="Z6" s="1852"/>
      <c r="AA6" s="1852"/>
      <c r="AB6" s="158"/>
    </row>
    <row r="7" spans="1:45" s="189" customFormat="1" ht="21" customHeight="1">
      <c r="A7" s="159" t="s">
        <v>8</v>
      </c>
      <c r="B7" s="161"/>
      <c r="C7" s="188"/>
      <c r="D7" s="188"/>
      <c r="E7" s="172"/>
      <c r="F7" s="172"/>
      <c r="G7" s="316"/>
      <c r="H7" s="173"/>
      <c r="I7" s="46"/>
      <c r="J7" s="46"/>
      <c r="K7" s="46"/>
      <c r="L7" s="46"/>
      <c r="M7" s="46"/>
      <c r="N7" s="1852"/>
      <c r="O7" s="1852"/>
      <c r="P7" s="1852"/>
      <c r="Q7" s="1852"/>
      <c r="R7" s="1852"/>
      <c r="S7" s="1852"/>
      <c r="T7" s="1852"/>
      <c r="U7" s="1852"/>
      <c r="V7" s="1852"/>
      <c r="W7" s="1852"/>
      <c r="X7" s="1852"/>
      <c r="Y7" s="1852"/>
      <c r="Z7" s="1852"/>
      <c r="AA7" s="1852"/>
      <c r="AB7" s="158"/>
      <c r="AC7" s="166"/>
      <c r="AD7" s="166"/>
      <c r="AE7" s="166"/>
      <c r="AF7" s="166"/>
      <c r="AG7" s="166"/>
      <c r="AH7" s="166"/>
      <c r="AI7" s="166"/>
      <c r="AJ7" s="166"/>
      <c r="AK7" s="166"/>
      <c r="AL7" s="166"/>
      <c r="AM7" s="166"/>
      <c r="AN7" s="166"/>
      <c r="AO7" s="166"/>
      <c r="AP7" s="166"/>
      <c r="AQ7" s="166"/>
      <c r="AR7" s="166"/>
      <c r="AS7" s="166"/>
    </row>
    <row r="8" spans="1:45" s="37" customFormat="1" ht="21" customHeight="1">
      <c r="A8" s="154"/>
      <c r="B8" s="181"/>
      <c r="C8" s="277"/>
      <c r="D8" s="538"/>
      <c r="E8" s="190"/>
      <c r="F8" s="190"/>
      <c r="G8" s="193"/>
      <c r="H8" s="1455"/>
      <c r="I8" s="1705"/>
      <c r="J8" s="91"/>
      <c r="K8" s="46"/>
      <c r="L8" s="46"/>
      <c r="M8" s="46"/>
      <c r="N8" s="1852"/>
      <c r="O8" s="1852"/>
      <c r="P8" s="1852"/>
      <c r="Q8" s="1852"/>
      <c r="R8" s="1852"/>
      <c r="S8" s="1852"/>
      <c r="T8" s="1852"/>
      <c r="U8" s="1852"/>
      <c r="V8" s="1852"/>
      <c r="W8" s="1852"/>
      <c r="X8" s="1852"/>
      <c r="Y8" s="1852"/>
      <c r="Z8" s="1852"/>
      <c r="AA8" s="1852"/>
      <c r="AB8" s="158"/>
    </row>
    <row r="9" spans="1:45" s="192" customFormat="1" ht="21" customHeight="1">
      <c r="A9" s="278">
        <v>18.100000000000001</v>
      </c>
      <c r="B9" s="177"/>
      <c r="C9" s="191"/>
      <c r="D9" s="167"/>
      <c r="E9" s="1456"/>
      <c r="F9" s="1456"/>
      <c r="G9" s="317"/>
      <c r="H9" s="1456"/>
      <c r="I9" s="772"/>
      <c r="J9" s="1704"/>
      <c r="K9" s="1704"/>
      <c r="L9" s="1704"/>
      <c r="M9" s="1704"/>
      <c r="N9" s="1852"/>
      <c r="O9" s="1852"/>
      <c r="P9" s="1852"/>
      <c r="Q9" s="1852"/>
      <c r="R9" s="1852"/>
      <c r="S9" s="1852"/>
      <c r="T9" s="1852"/>
      <c r="U9" s="1852"/>
      <c r="V9" s="1852"/>
      <c r="W9" s="1852"/>
      <c r="X9" s="1852"/>
      <c r="Y9" s="1852"/>
      <c r="Z9" s="1852"/>
      <c r="AA9" s="1852"/>
      <c r="AB9" s="158"/>
    </row>
    <row r="10" spans="1:45" s="158" customFormat="1" ht="25.5">
      <c r="A10" s="155"/>
      <c r="B10" s="156"/>
      <c r="C10" s="279"/>
      <c r="D10" s="280"/>
      <c r="E10" s="157"/>
      <c r="F10" s="164"/>
      <c r="G10" s="318"/>
      <c r="H10" s="164"/>
      <c r="I10" s="1704"/>
      <c r="J10" s="1704"/>
      <c r="K10" s="1704"/>
      <c r="L10" s="1704"/>
      <c r="M10" s="1704"/>
      <c r="N10" s="1852"/>
      <c r="O10" s="1852"/>
      <c r="P10" s="1852"/>
      <c r="Q10" s="1852"/>
      <c r="R10" s="1852"/>
      <c r="S10" s="1852"/>
      <c r="T10" s="1852"/>
      <c r="U10" s="1852"/>
      <c r="V10" s="1852"/>
      <c r="W10" s="1852"/>
      <c r="X10" s="1852"/>
      <c r="Y10" s="1852"/>
      <c r="Z10" s="1852"/>
      <c r="AA10" s="1852"/>
    </row>
    <row r="11" spans="1:45" s="158" customFormat="1" ht="30.75" customHeight="1">
      <c r="A11" s="160" t="s">
        <v>30</v>
      </c>
      <c r="B11" s="335"/>
      <c r="C11" s="281"/>
      <c r="D11" s="282"/>
      <c r="E11" s="1456"/>
      <c r="F11" s="1456"/>
      <c r="G11" s="317"/>
      <c r="H11" s="1456"/>
      <c r="I11" s="1704"/>
      <c r="J11" s="1704"/>
      <c r="K11" s="1704"/>
      <c r="L11" s="1704"/>
      <c r="M11" s="1704"/>
      <c r="N11" s="1852"/>
      <c r="O11" s="1852"/>
      <c r="P11" s="1852"/>
      <c r="Q11" s="1852"/>
      <c r="R11" s="1852"/>
      <c r="S11" s="1852"/>
      <c r="T11" s="1852"/>
      <c r="U11" s="1852"/>
      <c r="V11" s="1852"/>
      <c r="W11" s="1852"/>
      <c r="X11" s="1852"/>
      <c r="Y11" s="1852"/>
      <c r="Z11" s="1852"/>
      <c r="AA11" s="1852"/>
    </row>
    <row r="12" spans="1:45" s="158" customFormat="1" ht="21" customHeight="1">
      <c r="A12" s="155"/>
      <c r="B12" s="156"/>
      <c r="C12" s="279" t="s">
        <v>31</v>
      </c>
      <c r="D12" s="1278">
        <v>332</v>
      </c>
      <c r="E12" s="1278">
        <v>39</v>
      </c>
      <c r="F12" s="1278">
        <f>D12*J12/100</f>
        <v>332</v>
      </c>
      <c r="G12" s="1278">
        <f>F12*E12</f>
        <v>12948</v>
      </c>
      <c r="H12" s="164"/>
      <c r="I12" s="1704"/>
      <c r="J12" s="1704">
        <v>100</v>
      </c>
      <c r="K12" s="1704"/>
      <c r="L12" s="1704"/>
      <c r="M12" s="1704"/>
      <c r="N12" s="1852"/>
      <c r="O12" s="1852"/>
      <c r="P12" s="1852"/>
      <c r="Q12" s="1852"/>
      <c r="R12" s="1852"/>
      <c r="S12" s="1852"/>
      <c r="T12" s="1852"/>
      <c r="U12" s="1852"/>
      <c r="V12" s="1852"/>
      <c r="W12" s="1852"/>
      <c r="X12" s="1852"/>
      <c r="Y12" s="1852"/>
      <c r="Z12" s="1852"/>
      <c r="AA12" s="1852"/>
    </row>
    <row r="13" spans="1:45" s="158" customFormat="1" ht="21" customHeight="1">
      <c r="A13" s="263" t="s">
        <v>32</v>
      </c>
      <c r="B13" s="161"/>
      <c r="C13" s="165"/>
      <c r="D13" s="344"/>
      <c r="E13" s="345"/>
      <c r="F13" s="344"/>
      <c r="G13" s="351"/>
      <c r="H13" s="1456"/>
      <c r="I13" s="1704"/>
      <c r="J13" s="1704"/>
      <c r="K13" s="1704"/>
      <c r="L13" s="1704"/>
      <c r="M13" s="1704"/>
      <c r="N13" s="1852"/>
      <c r="O13" s="1852"/>
      <c r="P13" s="1852"/>
      <c r="Q13" s="1852"/>
      <c r="R13" s="1852"/>
      <c r="S13" s="1852"/>
      <c r="T13" s="1852"/>
      <c r="U13" s="1852"/>
      <c r="V13" s="1852"/>
      <c r="W13" s="1852"/>
      <c r="X13" s="1852"/>
      <c r="Y13" s="1852"/>
      <c r="Z13" s="1852"/>
      <c r="AA13" s="1852"/>
    </row>
    <row r="14" spans="1:45" s="158" customFormat="1" ht="21" customHeight="1">
      <c r="A14" s="155"/>
      <c r="B14" s="156"/>
      <c r="C14" s="226" t="s">
        <v>33</v>
      </c>
      <c r="D14" s="1278">
        <v>1</v>
      </c>
      <c r="E14" s="1278">
        <v>1500</v>
      </c>
      <c r="F14" s="1278">
        <f>D14*J14/100</f>
        <v>1</v>
      </c>
      <c r="G14" s="1278">
        <f t="shared" ref="G14" si="0">F14*E14</f>
        <v>1500</v>
      </c>
      <c r="H14" s="164"/>
      <c r="I14" s="1704"/>
      <c r="J14" s="1704">
        <v>100</v>
      </c>
      <c r="K14" s="1704"/>
      <c r="L14" s="1704"/>
      <c r="M14" s="1704"/>
      <c r="N14" s="1852"/>
      <c r="O14" s="1852"/>
      <c r="P14" s="1852"/>
      <c r="Q14" s="1852"/>
      <c r="R14" s="1852"/>
      <c r="S14" s="1852"/>
      <c r="T14" s="1852"/>
      <c r="U14" s="1852"/>
      <c r="V14" s="1852"/>
      <c r="W14" s="1852"/>
      <c r="X14" s="1852"/>
      <c r="Y14" s="1852"/>
      <c r="Z14" s="1852"/>
      <c r="AA14" s="1852"/>
    </row>
    <row r="15" spans="1:45" s="158" customFormat="1" ht="21" customHeight="1">
      <c r="A15" s="263" t="s">
        <v>34</v>
      </c>
      <c r="B15" s="161"/>
      <c r="C15" s="161"/>
      <c r="D15" s="344"/>
      <c r="E15" s="345"/>
      <c r="F15" s="344"/>
      <c r="G15" s="351"/>
      <c r="H15" s="1456"/>
      <c r="I15" s="1704"/>
      <c r="J15" s="1704"/>
      <c r="K15" s="1704"/>
      <c r="L15" s="1704"/>
      <c r="M15" s="1704"/>
      <c r="N15" s="1852"/>
      <c r="O15" s="1852"/>
      <c r="P15" s="1852"/>
      <c r="Q15" s="1852"/>
      <c r="R15" s="1852"/>
      <c r="S15" s="1852"/>
      <c r="T15" s="1852"/>
      <c r="U15" s="1852"/>
      <c r="V15" s="1852"/>
      <c r="W15" s="1852"/>
      <c r="X15" s="1852"/>
      <c r="Y15" s="1852"/>
      <c r="Z15" s="1852"/>
      <c r="AA15" s="1852"/>
    </row>
    <row r="16" spans="1:45" s="166" customFormat="1" ht="21" customHeight="1">
      <c r="A16" s="155"/>
      <c r="B16" s="193"/>
      <c r="C16" s="1278" t="s">
        <v>35</v>
      </c>
      <c r="D16" s="1278">
        <v>21345</v>
      </c>
      <c r="E16" s="1278">
        <v>20</v>
      </c>
      <c r="F16" s="1278">
        <f>D16*J16/100</f>
        <v>21345</v>
      </c>
      <c r="G16" s="1278">
        <f t="shared" ref="G16" si="1">F16*E16</f>
        <v>426900</v>
      </c>
      <c r="H16" s="164"/>
      <c r="I16" s="46"/>
      <c r="J16" s="46">
        <v>100</v>
      </c>
      <c r="K16" s="46"/>
      <c r="L16" s="46"/>
      <c r="M16" s="46"/>
      <c r="N16" s="1852"/>
      <c r="O16" s="1852"/>
      <c r="P16" s="1852"/>
      <c r="Q16" s="1852"/>
      <c r="R16" s="1852"/>
      <c r="S16" s="1852"/>
      <c r="T16" s="1852"/>
      <c r="U16" s="1852"/>
      <c r="V16" s="1852"/>
      <c r="W16" s="1852"/>
      <c r="X16" s="1852"/>
      <c r="Y16" s="1852"/>
      <c r="Z16" s="1852"/>
      <c r="AA16" s="1852"/>
      <c r="AB16" s="158"/>
    </row>
    <row r="17" spans="1:45" s="166" customFormat="1" ht="21" customHeight="1">
      <c r="A17" s="263" t="s">
        <v>36</v>
      </c>
      <c r="B17" s="177"/>
      <c r="C17" s="165"/>
      <c r="D17" s="346"/>
      <c r="E17" s="345"/>
      <c r="F17" s="346"/>
      <c r="G17" s="351"/>
      <c r="H17" s="1456"/>
      <c r="I17" s="46"/>
      <c r="J17" s="46"/>
      <c r="K17" s="46"/>
      <c r="L17" s="46"/>
      <c r="M17" s="46"/>
      <c r="N17" s="1852"/>
      <c r="O17" s="1852"/>
      <c r="P17" s="1852"/>
      <c r="Q17" s="1852"/>
      <c r="R17" s="1852"/>
      <c r="S17" s="1852"/>
      <c r="T17" s="1852"/>
      <c r="U17" s="1852"/>
      <c r="V17" s="1852"/>
      <c r="W17" s="1852"/>
      <c r="X17" s="1852"/>
      <c r="Y17" s="1852"/>
      <c r="Z17" s="1852"/>
      <c r="AA17" s="1852"/>
      <c r="AB17" s="158"/>
    </row>
    <row r="18" spans="1:45" s="166" customFormat="1" ht="21" customHeight="1">
      <c r="A18" s="155"/>
      <c r="B18" s="156"/>
      <c r="C18" s="1278" t="s">
        <v>35</v>
      </c>
      <c r="D18" s="1278">
        <v>9245</v>
      </c>
      <c r="E18" s="1278">
        <v>20</v>
      </c>
      <c r="F18" s="1278">
        <f>D18*J18/100</f>
        <v>9245</v>
      </c>
      <c r="G18" s="1278">
        <f t="shared" ref="G18" si="2">F18*E18</f>
        <v>184900</v>
      </c>
      <c r="H18" s="164"/>
      <c r="I18" s="46"/>
      <c r="J18" s="46">
        <v>100</v>
      </c>
      <c r="K18" s="46"/>
      <c r="L18" s="46"/>
      <c r="M18" s="46"/>
      <c r="N18" s="1852"/>
      <c r="O18" s="1852"/>
      <c r="P18" s="1852"/>
      <c r="Q18" s="1852"/>
      <c r="R18" s="1852"/>
      <c r="S18" s="1852"/>
      <c r="T18" s="1852"/>
      <c r="U18" s="1852"/>
      <c r="V18" s="1852"/>
      <c r="W18" s="1852"/>
      <c r="X18" s="1852"/>
      <c r="Y18" s="1852"/>
      <c r="Z18" s="1852"/>
      <c r="AA18" s="1852"/>
      <c r="AB18" s="158"/>
    </row>
    <row r="19" spans="1:45" s="166" customFormat="1" ht="21" customHeight="1">
      <c r="A19" s="263" t="s">
        <v>37</v>
      </c>
      <c r="B19" s="177"/>
      <c r="C19" s="284"/>
      <c r="D19" s="346"/>
      <c r="E19" s="345"/>
      <c r="F19" s="346"/>
      <c r="G19" s="351"/>
      <c r="H19" s="1456"/>
      <c r="I19" s="46"/>
      <c r="J19" s="46"/>
      <c r="K19" s="46"/>
      <c r="L19" s="46"/>
      <c r="M19" s="46"/>
      <c r="N19" s="1852"/>
      <c r="O19" s="1852"/>
      <c r="P19" s="1852"/>
      <c r="Q19" s="1852"/>
      <c r="R19" s="1852"/>
      <c r="S19" s="1852"/>
      <c r="T19" s="1852"/>
      <c r="U19" s="1852"/>
      <c r="V19" s="1852"/>
      <c r="W19" s="1852"/>
      <c r="X19" s="1852"/>
      <c r="Y19" s="1852"/>
      <c r="Z19" s="1852"/>
      <c r="AA19" s="1852"/>
      <c r="AB19" s="158"/>
    </row>
    <row r="20" spans="1:45" s="158" customFormat="1" ht="21" customHeight="1">
      <c r="A20" s="155"/>
      <c r="B20" s="156"/>
      <c r="C20" s="279" t="s">
        <v>31</v>
      </c>
      <c r="D20" s="1278">
        <v>18</v>
      </c>
      <c r="E20" s="1278">
        <v>400</v>
      </c>
      <c r="F20" s="1278">
        <f>D20*J20/100</f>
        <v>18</v>
      </c>
      <c r="G20" s="1278">
        <f t="shared" ref="G20" si="3">F20*E20</f>
        <v>7200</v>
      </c>
      <c r="H20" s="164"/>
      <c r="I20" s="1704"/>
      <c r="J20" s="1704">
        <v>100</v>
      </c>
      <c r="K20" s="1704"/>
      <c r="L20" s="1704"/>
      <c r="M20" s="1704"/>
      <c r="N20" s="1852"/>
      <c r="O20" s="1852"/>
      <c r="P20" s="1852"/>
      <c r="Q20" s="1852"/>
      <c r="R20" s="1852"/>
      <c r="S20" s="1852"/>
      <c r="T20" s="1852"/>
      <c r="U20" s="1852"/>
      <c r="V20" s="1852"/>
      <c r="W20" s="1852"/>
      <c r="X20" s="1852"/>
      <c r="Y20" s="1852"/>
      <c r="Z20" s="1852"/>
      <c r="AA20" s="1852"/>
    </row>
    <row r="21" spans="1:45" s="158" customFormat="1" ht="21" customHeight="1">
      <c r="A21" s="263" t="s">
        <v>38</v>
      </c>
      <c r="B21" s="161"/>
      <c r="C21" s="165"/>
      <c r="D21" s="344"/>
      <c r="E21" s="345"/>
      <c r="F21" s="344"/>
      <c r="G21" s="351"/>
      <c r="H21" s="1456"/>
      <c r="I21" s="1704"/>
      <c r="J21" s="1704"/>
      <c r="K21" s="1704"/>
      <c r="L21" s="1704"/>
      <c r="M21" s="1704"/>
      <c r="N21" s="1852"/>
      <c r="O21" s="1852"/>
      <c r="P21" s="1852"/>
      <c r="Q21" s="1852"/>
      <c r="R21" s="1852"/>
      <c r="S21" s="1852"/>
      <c r="T21" s="1852"/>
      <c r="U21" s="1852"/>
      <c r="V21" s="1852"/>
      <c r="W21" s="1852"/>
      <c r="X21" s="1852"/>
      <c r="Y21" s="1852"/>
      <c r="Z21" s="1852"/>
      <c r="AA21" s="1852"/>
    </row>
    <row r="22" spans="1:45" s="166" customFormat="1" ht="25.5">
      <c r="A22" s="168"/>
      <c r="B22" s="285"/>
      <c r="C22" s="279"/>
      <c r="D22" s="347"/>
      <c r="E22" s="343"/>
      <c r="F22" s="347"/>
      <c r="G22" s="349">
        <f t="shared" ref="G22" si="4">F22*E22</f>
        <v>0</v>
      </c>
      <c r="H22" s="164"/>
      <c r="I22" s="46"/>
      <c r="J22" s="46"/>
      <c r="K22" s="46"/>
      <c r="L22" s="46"/>
      <c r="M22" s="46"/>
      <c r="N22" s="1852"/>
      <c r="O22" s="1852"/>
      <c r="P22" s="1852"/>
      <c r="Q22" s="1852"/>
      <c r="R22" s="1852"/>
      <c r="S22" s="1852"/>
      <c r="T22" s="1852"/>
      <c r="U22" s="1852"/>
      <c r="V22" s="1852"/>
      <c r="W22" s="1852"/>
      <c r="X22" s="1852"/>
      <c r="Y22" s="1852"/>
      <c r="Z22" s="1852"/>
      <c r="AA22" s="1852"/>
      <c r="AB22" s="158"/>
    </row>
    <row r="23" spans="1:45" s="174" customFormat="1" ht="25.5">
      <c r="A23" s="1562">
        <v>18.2</v>
      </c>
      <c r="B23" s="201"/>
      <c r="C23" s="284"/>
      <c r="D23" s="348"/>
      <c r="E23" s="345"/>
      <c r="F23" s="348"/>
      <c r="G23" s="351"/>
      <c r="H23" s="1456"/>
      <c r="I23" s="46"/>
      <c r="J23" s="46"/>
      <c r="K23" s="46"/>
      <c r="L23" s="46"/>
      <c r="M23" s="46"/>
      <c r="N23" s="1852"/>
      <c r="O23" s="1852"/>
      <c r="P23" s="1852"/>
      <c r="Q23" s="1852"/>
      <c r="R23" s="1852"/>
      <c r="S23" s="1852"/>
      <c r="T23" s="1852"/>
      <c r="U23" s="1852"/>
      <c r="V23" s="1852"/>
      <c r="W23" s="1852"/>
      <c r="X23" s="1852"/>
      <c r="Y23" s="1852"/>
      <c r="Z23" s="1852"/>
      <c r="AA23" s="1852"/>
      <c r="AB23" s="158"/>
      <c r="AC23" s="166"/>
      <c r="AD23" s="166"/>
      <c r="AE23" s="166"/>
      <c r="AF23" s="166"/>
      <c r="AG23" s="166"/>
      <c r="AH23" s="166"/>
      <c r="AI23" s="166"/>
      <c r="AJ23" s="166"/>
      <c r="AK23" s="166"/>
      <c r="AL23" s="166"/>
      <c r="AM23" s="166"/>
      <c r="AN23" s="166"/>
      <c r="AO23" s="166"/>
      <c r="AP23" s="166"/>
      <c r="AQ23" s="166"/>
      <c r="AR23" s="166"/>
      <c r="AS23" s="166"/>
    </row>
    <row r="24" spans="1:45" s="166" customFormat="1" ht="21" customHeight="1">
      <c r="A24" s="169"/>
      <c r="B24" s="193"/>
      <c r="C24" s="1278" t="s">
        <v>39</v>
      </c>
      <c r="D24" s="1278">
        <v>5000</v>
      </c>
      <c r="E24" s="1278">
        <v>9</v>
      </c>
      <c r="F24" s="1278">
        <f>D24*J24/100</f>
        <v>5000</v>
      </c>
      <c r="G24" s="1278">
        <f t="shared" ref="G24" si="5">F24*E24</f>
        <v>45000</v>
      </c>
      <c r="H24" s="164"/>
      <c r="I24" s="46"/>
      <c r="J24" s="46">
        <v>100</v>
      </c>
      <c r="K24" s="46"/>
      <c r="L24" s="46"/>
      <c r="M24" s="46"/>
      <c r="N24" s="158"/>
      <c r="O24" s="158"/>
      <c r="P24" s="158"/>
      <c r="Q24" s="158"/>
      <c r="R24" s="158"/>
      <c r="S24" s="158"/>
      <c r="T24" s="158"/>
      <c r="U24" s="158"/>
      <c r="V24" s="158"/>
      <c r="W24" s="158"/>
      <c r="X24" s="158"/>
      <c r="Y24" s="158"/>
      <c r="Z24" s="158"/>
      <c r="AA24" s="158"/>
      <c r="AB24" s="158"/>
    </row>
    <row r="25" spans="1:45" s="174" customFormat="1" ht="21" customHeight="1">
      <c r="A25" s="165" t="s">
        <v>40</v>
      </c>
      <c r="B25" s="195"/>
      <c r="C25" s="159"/>
      <c r="D25" s="350"/>
      <c r="E25" s="345"/>
      <c r="F25" s="350"/>
      <c r="G25" s="351"/>
      <c r="H25" s="1456"/>
      <c r="I25" s="46"/>
      <c r="J25" s="46"/>
      <c r="K25" s="46"/>
      <c r="L25" s="46"/>
      <c r="M25" s="46"/>
      <c r="N25" s="158"/>
      <c r="O25" s="158"/>
      <c r="P25" s="158"/>
      <c r="Q25" s="158"/>
      <c r="R25" s="158"/>
      <c r="S25" s="158"/>
      <c r="T25" s="158"/>
      <c r="U25" s="158"/>
      <c r="V25" s="158"/>
      <c r="W25" s="158"/>
      <c r="X25" s="158"/>
      <c r="Y25" s="158"/>
      <c r="Z25" s="158"/>
      <c r="AA25" s="158"/>
      <c r="AB25" s="158"/>
      <c r="AC25" s="166"/>
      <c r="AD25" s="166"/>
      <c r="AE25" s="166"/>
      <c r="AF25" s="166"/>
      <c r="AG25" s="166"/>
      <c r="AH25" s="166"/>
      <c r="AI25" s="166"/>
      <c r="AJ25" s="166"/>
      <c r="AK25" s="166"/>
      <c r="AL25" s="166"/>
      <c r="AM25" s="166"/>
      <c r="AN25" s="166"/>
      <c r="AO25" s="166"/>
      <c r="AP25" s="166"/>
      <c r="AQ25" s="166"/>
      <c r="AR25" s="166"/>
      <c r="AS25" s="166"/>
    </row>
    <row r="26" spans="1:45" s="166" customFormat="1" ht="21" customHeight="1">
      <c r="A26" s="169"/>
      <c r="B26" s="193"/>
      <c r="C26" s="1278" t="s">
        <v>39</v>
      </c>
      <c r="D26" s="1278">
        <v>22110</v>
      </c>
      <c r="E26" s="1278">
        <v>10</v>
      </c>
      <c r="F26" s="1278">
        <f>D26*J26/100</f>
        <v>22110</v>
      </c>
      <c r="G26" s="1278">
        <f t="shared" ref="G26" si="6">F26*E26</f>
        <v>221100</v>
      </c>
      <c r="H26" s="164"/>
      <c r="I26" s="46"/>
      <c r="J26" s="46">
        <v>100</v>
      </c>
      <c r="K26" s="46"/>
      <c r="L26" s="46"/>
      <c r="M26" s="46"/>
      <c r="N26" s="46"/>
      <c r="O26" s="1707"/>
    </row>
    <row r="27" spans="1:45" s="174" customFormat="1" ht="21" customHeight="1">
      <c r="A27" s="165" t="s">
        <v>41</v>
      </c>
      <c r="B27" s="196"/>
      <c r="C27" s="159"/>
      <c r="D27" s="352"/>
      <c r="E27" s="345"/>
      <c r="F27" s="352"/>
      <c r="G27" s="351"/>
      <c r="H27" s="1456"/>
      <c r="I27" s="46"/>
      <c r="J27" s="46"/>
      <c r="K27" s="46"/>
      <c r="L27" s="46"/>
      <c r="M27" s="46"/>
      <c r="N27" s="46"/>
      <c r="O27" s="1707"/>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row>
    <row r="28" spans="1:45" s="166" customFormat="1" ht="21" customHeight="1">
      <c r="A28" s="169"/>
      <c r="B28" s="156"/>
      <c r="C28" s="279" t="s">
        <v>31</v>
      </c>
      <c r="D28" s="1278">
        <v>825</v>
      </c>
      <c r="E28" s="1278">
        <v>300</v>
      </c>
      <c r="F28" s="1278">
        <f>D28*J28/100</f>
        <v>825</v>
      </c>
      <c r="G28" s="1278">
        <f t="shared" ref="G28" si="7">F28*E28</f>
        <v>247500</v>
      </c>
      <c r="H28" s="164"/>
      <c r="I28" s="46"/>
      <c r="J28" s="46">
        <v>100</v>
      </c>
      <c r="K28" s="46"/>
      <c r="L28" s="46"/>
      <c r="M28" s="46"/>
      <c r="N28" s="46"/>
      <c r="O28" s="1707"/>
    </row>
    <row r="29" spans="1:45" s="174" customFormat="1" ht="21" customHeight="1">
      <c r="A29" s="165" t="s">
        <v>103</v>
      </c>
      <c r="B29" s="165"/>
      <c r="C29" s="165"/>
      <c r="D29" s="353"/>
      <c r="E29" s="345"/>
      <c r="F29" s="353"/>
      <c r="G29" s="351"/>
      <c r="H29" s="1456"/>
      <c r="I29" s="46"/>
      <c r="J29" s="46"/>
      <c r="K29" s="46"/>
      <c r="L29" s="46"/>
      <c r="M29" s="46"/>
      <c r="N29" s="46"/>
      <c r="O29" s="1707"/>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row>
    <row r="30" spans="1:45" s="166" customFormat="1" ht="25.5">
      <c r="A30" s="168"/>
      <c r="B30" s="285"/>
      <c r="C30" s="279"/>
      <c r="D30" s="347"/>
      <c r="E30" s="343"/>
      <c r="F30" s="347"/>
      <c r="G30" s="349">
        <f t="shared" ref="G30" si="8">F30*E30</f>
        <v>0</v>
      </c>
      <c r="H30" s="164"/>
      <c r="I30" s="46"/>
      <c r="J30" s="46"/>
      <c r="K30" s="46"/>
      <c r="L30" s="46"/>
      <c r="M30" s="46"/>
      <c r="N30" s="46"/>
      <c r="O30" s="1707"/>
    </row>
    <row r="31" spans="1:45" s="174" customFormat="1" ht="36.75" customHeight="1">
      <c r="A31" s="1562">
        <v>18.3</v>
      </c>
      <c r="B31" s="336"/>
      <c r="C31" s="284"/>
      <c r="D31" s="348"/>
      <c r="E31" s="345"/>
      <c r="F31" s="348"/>
      <c r="G31" s="351"/>
      <c r="H31" s="1456"/>
      <c r="I31" s="46"/>
      <c r="J31" s="46"/>
      <c r="K31" s="46"/>
      <c r="L31" s="46"/>
      <c r="M31" s="46"/>
      <c r="N31" s="46"/>
      <c r="O31" s="1707"/>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row>
    <row r="32" spans="1:45" s="166" customFormat="1" ht="21" customHeight="1">
      <c r="A32" s="169"/>
      <c r="B32" s="193"/>
      <c r="C32" s="1278" t="s">
        <v>39</v>
      </c>
      <c r="D32" s="1278">
        <v>19755</v>
      </c>
      <c r="E32" s="1278">
        <v>7</v>
      </c>
      <c r="F32" s="1539">
        <v>19755</v>
      </c>
      <c r="G32" s="1539">
        <f t="shared" ref="G32" si="9">F32*E32</f>
        <v>138285</v>
      </c>
      <c r="H32" s="164"/>
      <c r="I32" s="46"/>
      <c r="J32" s="46">
        <v>95</v>
      </c>
      <c r="K32" s="46"/>
      <c r="L32" s="46"/>
      <c r="M32" s="46"/>
      <c r="N32" s="46"/>
      <c r="O32" s="1707"/>
    </row>
    <row r="33" spans="1:45" s="174" customFormat="1" ht="21" customHeight="1">
      <c r="A33" s="165" t="s">
        <v>42</v>
      </c>
      <c r="B33" s="195"/>
      <c r="C33" s="159"/>
      <c r="D33" s="350"/>
      <c r="E33" s="345"/>
      <c r="F33" s="350"/>
      <c r="G33" s="351"/>
      <c r="H33" s="1456"/>
      <c r="I33" s="46"/>
      <c r="J33" s="46"/>
      <c r="K33" s="46"/>
      <c r="L33" s="46"/>
      <c r="M33" s="46"/>
      <c r="N33" s="46"/>
      <c r="O33" s="1707"/>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row>
    <row r="34" spans="1:45" s="166" customFormat="1" ht="21" customHeight="1">
      <c r="A34" s="169"/>
      <c r="B34" s="193"/>
      <c r="C34" s="1278" t="s">
        <v>39</v>
      </c>
      <c r="D34" s="1278">
        <v>122095</v>
      </c>
      <c r="E34" s="1278">
        <v>10</v>
      </c>
      <c r="F34" s="1539">
        <v>122095</v>
      </c>
      <c r="G34" s="1539">
        <f t="shared" ref="G34" si="10">F34*E34</f>
        <v>1220950</v>
      </c>
      <c r="H34" s="164"/>
      <c r="I34" s="46"/>
      <c r="J34" s="46">
        <v>95</v>
      </c>
      <c r="K34" s="46"/>
      <c r="L34" s="46"/>
      <c r="M34" s="46"/>
      <c r="N34" s="46"/>
      <c r="O34" s="1707"/>
    </row>
    <row r="35" spans="1:45" s="174" customFormat="1" ht="21" customHeight="1">
      <c r="A35" s="165" t="s">
        <v>43</v>
      </c>
      <c r="B35" s="196"/>
      <c r="C35" s="159"/>
      <c r="D35" s="352"/>
      <c r="E35" s="345"/>
      <c r="F35" s="352"/>
      <c r="G35" s="351"/>
      <c r="H35" s="1456"/>
      <c r="I35" s="46"/>
      <c r="J35" s="46"/>
      <c r="K35" s="46"/>
      <c r="L35" s="46"/>
      <c r="M35" s="46"/>
      <c r="N35" s="46"/>
      <c r="O35" s="1707"/>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row>
    <row r="36" spans="1:45" s="166" customFormat="1" ht="21" customHeight="1">
      <c r="A36" s="169"/>
      <c r="B36" s="193"/>
      <c r="C36" s="1278" t="s">
        <v>39</v>
      </c>
      <c r="D36" s="1278">
        <v>365</v>
      </c>
      <c r="E36" s="1278">
        <v>45</v>
      </c>
      <c r="F36" s="1278">
        <v>0</v>
      </c>
      <c r="G36" s="1278">
        <f t="shared" ref="G36" si="11">F36*E36</f>
        <v>0</v>
      </c>
      <c r="H36" s="164"/>
      <c r="I36" s="46"/>
      <c r="J36" s="46"/>
      <c r="K36" s="46"/>
      <c r="L36" s="46"/>
      <c r="M36" s="46"/>
      <c r="N36" s="46"/>
      <c r="O36" s="1707"/>
    </row>
    <row r="37" spans="1:45" s="174" customFormat="1" ht="21" customHeight="1" thickBot="1">
      <c r="A37" s="268" t="s">
        <v>44</v>
      </c>
      <c r="B37" s="1439"/>
      <c r="C37" s="1440"/>
      <c r="D37" s="1462"/>
      <c r="E37" s="1463"/>
      <c r="F37" s="1462"/>
      <c r="G37" s="1464"/>
      <c r="H37" s="1465"/>
      <c r="I37" s="46"/>
      <c r="J37" s="46"/>
      <c r="K37" s="46"/>
      <c r="L37" s="46"/>
      <c r="M37" s="46"/>
      <c r="N37" s="46"/>
      <c r="O37" s="1707"/>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row>
    <row r="38" spans="1:45" s="197" customFormat="1" ht="26.1" customHeight="1">
      <c r="A38" s="1457"/>
      <c r="B38" s="1443"/>
      <c r="C38" s="1444"/>
      <c r="D38" s="1458"/>
      <c r="E38" s="1466"/>
      <c r="F38" s="1466"/>
      <c r="G38" s="1579">
        <f>SUM(G7:G37)</f>
        <v>2506283</v>
      </c>
      <c r="H38" s="1459"/>
      <c r="I38" s="1704"/>
      <c r="J38" s="1704"/>
      <c r="K38" s="1704"/>
      <c r="L38" s="1704"/>
      <c r="M38" s="1704"/>
      <c r="N38" s="1704"/>
      <c r="O38" s="1709"/>
      <c r="P38" s="158"/>
      <c r="Q38" s="158"/>
      <c r="R38" s="158"/>
      <c r="S38" s="158"/>
      <c r="T38" s="158"/>
      <c r="U38" s="158"/>
      <c r="V38" s="158"/>
      <c r="W38" s="158"/>
      <c r="X38" s="158"/>
      <c r="Y38" s="158"/>
    </row>
    <row r="39" spans="1:45" s="106" customFormat="1" ht="26.1" customHeight="1" thickBot="1">
      <c r="A39" s="414"/>
      <c r="B39" s="1445"/>
      <c r="C39" s="1446"/>
      <c r="D39" s="1460"/>
      <c r="E39" s="1094"/>
      <c r="F39" s="1094"/>
      <c r="G39" s="1580"/>
      <c r="H39" s="1461"/>
      <c r="I39" s="46"/>
      <c r="J39" s="46"/>
      <c r="K39" s="46"/>
      <c r="L39" s="46"/>
      <c r="M39" s="46"/>
      <c r="N39" s="46"/>
      <c r="O39" s="170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row>
    <row r="40" spans="1:45" s="18" customFormat="1" ht="21.95" customHeight="1">
      <c r="A40" s="1826"/>
      <c r="B40" s="1827"/>
      <c r="C40" s="1827"/>
      <c r="D40" s="1828"/>
      <c r="E40" s="1828"/>
      <c r="F40" s="1828"/>
      <c r="G40" s="1828"/>
      <c r="H40" s="1828"/>
      <c r="I40" s="46"/>
      <c r="J40" s="46"/>
      <c r="K40" s="46"/>
      <c r="L40" s="46"/>
      <c r="M40" s="46"/>
      <c r="N40" s="46"/>
      <c r="O40" s="1708"/>
    </row>
    <row r="41" spans="1:45" s="18" customFormat="1" ht="21.95" customHeight="1">
      <c r="A41" s="1831"/>
      <c r="B41" s="1831"/>
      <c r="C41" s="37"/>
      <c r="D41" s="37"/>
      <c r="E41" s="337"/>
      <c r="F41" s="1821"/>
      <c r="G41" s="1821"/>
      <c r="H41" s="338"/>
      <c r="I41" s="46"/>
      <c r="J41" s="46"/>
      <c r="K41" s="46"/>
      <c r="L41" s="46"/>
      <c r="M41" s="46"/>
      <c r="N41" s="46"/>
      <c r="O41" s="1708"/>
    </row>
    <row r="42" spans="1:45" s="18" customFormat="1" ht="21.95" customHeight="1">
      <c r="A42" s="1816"/>
      <c r="B42" s="1816"/>
      <c r="C42" s="43"/>
      <c r="D42" s="1825"/>
      <c r="E42" s="1825"/>
      <c r="F42" s="1825"/>
      <c r="G42" s="1825"/>
      <c r="H42" s="1825"/>
      <c r="I42" s="46"/>
      <c r="J42" s="46"/>
      <c r="K42" s="46"/>
      <c r="L42" s="46"/>
      <c r="M42" s="46"/>
      <c r="N42" s="46"/>
      <c r="O42" s="1708"/>
    </row>
    <row r="43" spans="1:45" s="18" customFormat="1" ht="21.95" customHeight="1">
      <c r="A43" s="1816"/>
      <c r="B43" s="1816"/>
      <c r="C43" s="90"/>
      <c r="D43" s="1816"/>
      <c r="E43" s="1816"/>
      <c r="F43" s="1816"/>
      <c r="G43" s="1816"/>
      <c r="H43" s="1816"/>
      <c r="I43" s="46"/>
      <c r="J43" s="46"/>
      <c r="K43" s="46"/>
      <c r="L43" s="46"/>
      <c r="M43" s="46"/>
      <c r="N43" s="46"/>
      <c r="O43" s="1708"/>
    </row>
    <row r="44" spans="1:45" s="166" customFormat="1" ht="21.95" customHeight="1">
      <c r="A44" s="169"/>
      <c r="B44" s="200"/>
      <c r="C44" s="323"/>
      <c r="D44" s="286"/>
      <c r="E44" s="322"/>
      <c r="F44" s="322"/>
      <c r="G44" s="319">
        <f t="shared" ref="G44" si="12">F44*E44</f>
        <v>0</v>
      </c>
      <c r="H44" s="12"/>
      <c r="I44" s="46"/>
      <c r="J44" s="46"/>
      <c r="K44" s="46"/>
      <c r="L44" s="46"/>
      <c r="M44" s="46"/>
      <c r="N44" s="46"/>
      <c r="O44" s="1707"/>
    </row>
    <row r="45" spans="1:45" s="174" customFormat="1" ht="21.95" customHeight="1">
      <c r="A45" s="159" t="s">
        <v>11</v>
      </c>
      <c r="B45" s="196"/>
      <c r="C45" s="284"/>
      <c r="D45" s="287"/>
      <c r="E45" s="271"/>
      <c r="F45" s="271"/>
      <c r="G45" s="320"/>
      <c r="H45" s="162"/>
      <c r="I45" s="46"/>
      <c r="J45" s="46"/>
      <c r="K45" s="46"/>
      <c r="L45" s="46"/>
      <c r="M45" s="46"/>
      <c r="N45" s="46"/>
      <c r="O45" s="1707"/>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row>
    <row r="46" spans="1:45" s="166" customFormat="1" ht="21.95" customHeight="1">
      <c r="A46" s="163"/>
      <c r="B46" s="200"/>
      <c r="C46" s="279"/>
      <c r="D46" s="286"/>
      <c r="E46" s="270"/>
      <c r="F46" s="270"/>
      <c r="G46" s="319">
        <f t="shared" ref="G46" si="13">F46*E46</f>
        <v>0</v>
      </c>
      <c r="H46" s="12"/>
      <c r="I46" s="46"/>
      <c r="J46" s="46"/>
      <c r="K46" s="46"/>
      <c r="L46" s="46"/>
      <c r="M46" s="46"/>
      <c r="N46" s="46"/>
      <c r="O46" s="1707"/>
    </row>
    <row r="47" spans="1:45" s="174" customFormat="1" ht="21.95" customHeight="1">
      <c r="A47" s="159">
        <v>19.100000000000001</v>
      </c>
      <c r="B47" s="196"/>
      <c r="C47" s="284"/>
      <c r="D47" s="287"/>
      <c r="E47" s="271"/>
      <c r="F47" s="271"/>
      <c r="G47" s="320"/>
      <c r="H47" s="162"/>
      <c r="I47" s="46"/>
      <c r="J47" s="46"/>
      <c r="K47" s="46"/>
      <c r="L47" s="46"/>
      <c r="M47" s="46"/>
      <c r="N47" s="46"/>
      <c r="O47" s="1707"/>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row>
    <row r="48" spans="1:45" s="166" customFormat="1" ht="23.1" customHeight="1">
      <c r="A48" s="163"/>
      <c r="B48" s="200"/>
      <c r="C48" s="279"/>
      <c r="D48" s="286"/>
      <c r="E48" s="270"/>
      <c r="F48" s="270"/>
      <c r="G48" s="319">
        <f t="shared" ref="G48" si="14">F48*E48</f>
        <v>0</v>
      </c>
      <c r="H48" s="12"/>
      <c r="I48" s="46"/>
      <c r="J48" s="46"/>
      <c r="K48" s="46"/>
      <c r="L48" s="46"/>
      <c r="M48" s="46"/>
      <c r="N48" s="46"/>
      <c r="O48" s="1707"/>
    </row>
    <row r="49" spans="1:45" s="174" customFormat="1" ht="23.1" customHeight="1">
      <c r="A49" s="1577"/>
      <c r="B49" s="195"/>
      <c r="C49" s="284"/>
      <c r="D49" s="287"/>
      <c r="E49" s="271"/>
      <c r="F49" s="271"/>
      <c r="G49" s="320"/>
      <c r="H49" s="162"/>
      <c r="I49" s="46"/>
      <c r="J49" s="46"/>
      <c r="K49" s="46"/>
      <c r="L49" s="46"/>
      <c r="M49" s="46"/>
      <c r="N49" s="46"/>
      <c r="O49" s="1707"/>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row>
    <row r="50" spans="1:45" s="166" customFormat="1" ht="23.1" customHeight="1">
      <c r="A50" s="163"/>
      <c r="B50" s="198"/>
      <c r="C50" s="279" t="s">
        <v>35</v>
      </c>
      <c r="D50" s="283">
        <v>20616</v>
      </c>
      <c r="E50" s="270">
        <v>19</v>
      </c>
      <c r="F50" s="283">
        <v>0</v>
      </c>
      <c r="G50" s="319">
        <f t="shared" ref="G50" si="15">F50*E50</f>
        <v>0</v>
      </c>
      <c r="H50" s="12"/>
      <c r="I50" s="582"/>
      <c r="J50" s="46"/>
      <c r="K50" s="46"/>
      <c r="L50" s="46"/>
      <c r="M50" s="46"/>
      <c r="N50" s="46"/>
      <c r="O50" s="1707"/>
    </row>
    <row r="51" spans="1:45" s="174" customFormat="1" ht="23.1" customHeight="1">
      <c r="A51" s="159" t="s">
        <v>45</v>
      </c>
      <c r="B51" s="177"/>
      <c r="C51" s="159"/>
      <c r="D51" s="288"/>
      <c r="E51" s="271"/>
      <c r="F51" s="288"/>
      <c r="G51" s="320"/>
      <c r="H51" s="162"/>
      <c r="I51" s="46"/>
      <c r="J51" s="46"/>
      <c r="K51" s="46"/>
      <c r="L51" s="46"/>
      <c r="M51" s="46"/>
      <c r="N51" s="46"/>
      <c r="O51" s="1707"/>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row>
    <row r="52" spans="1:45" s="166" customFormat="1" ht="23.1" customHeight="1">
      <c r="A52" s="163"/>
      <c r="B52" s="198"/>
      <c r="C52" s="279" t="s">
        <v>35</v>
      </c>
      <c r="D52" s="283">
        <v>9336</v>
      </c>
      <c r="E52" s="270">
        <v>15</v>
      </c>
      <c r="F52" s="283">
        <v>0</v>
      </c>
      <c r="G52" s="319">
        <f t="shared" ref="G52" si="16">F52*E52</f>
        <v>0</v>
      </c>
      <c r="H52" s="12"/>
      <c r="I52" s="582"/>
      <c r="J52" s="46"/>
      <c r="K52" s="46"/>
      <c r="L52" s="46"/>
      <c r="M52" s="46"/>
      <c r="N52" s="46"/>
      <c r="O52" s="1707"/>
    </row>
    <row r="53" spans="1:45" s="174" customFormat="1" ht="23.1" customHeight="1">
      <c r="A53" s="159" t="s">
        <v>104</v>
      </c>
      <c r="B53" s="177"/>
      <c r="C53" s="159"/>
      <c r="D53" s="288"/>
      <c r="E53" s="271"/>
      <c r="F53" s="288"/>
      <c r="G53" s="320"/>
      <c r="H53" s="162"/>
      <c r="I53" s="46"/>
      <c r="J53" s="46"/>
      <c r="K53" s="46"/>
      <c r="L53" s="46"/>
      <c r="M53" s="46"/>
      <c r="N53" s="46"/>
      <c r="O53" s="1707"/>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row>
    <row r="54" spans="1:45" s="166" customFormat="1" ht="23.1" customHeight="1">
      <c r="A54" s="163"/>
      <c r="B54" s="200"/>
      <c r="C54" s="279"/>
      <c r="D54" s="289"/>
      <c r="E54" s="270"/>
      <c r="F54" s="289"/>
      <c r="G54" s="319">
        <f t="shared" ref="G54" si="17">F54*E54</f>
        <v>0</v>
      </c>
      <c r="H54" s="12"/>
      <c r="I54" s="46"/>
      <c r="J54" s="46"/>
      <c r="K54" s="46"/>
      <c r="L54" s="46"/>
      <c r="M54" s="46"/>
      <c r="N54" s="46"/>
      <c r="O54" s="1707"/>
    </row>
    <row r="55" spans="1:45" s="174" customFormat="1" ht="23.1" customHeight="1">
      <c r="A55" s="165" t="s">
        <v>105</v>
      </c>
      <c r="B55" s="195"/>
      <c r="C55" s="284"/>
      <c r="D55" s="288"/>
      <c r="E55" s="271"/>
      <c r="F55" s="288"/>
      <c r="G55" s="320"/>
      <c r="H55" s="162"/>
      <c r="I55" s="46"/>
      <c r="J55" s="46"/>
      <c r="K55" s="46"/>
      <c r="L55" s="46"/>
      <c r="M55" s="46"/>
      <c r="N55" s="46"/>
      <c r="O55" s="1707"/>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row>
    <row r="56" spans="1:45" s="166" customFormat="1" ht="23.1" customHeight="1">
      <c r="A56" s="163"/>
      <c r="B56" s="200"/>
      <c r="C56" s="279" t="s">
        <v>35</v>
      </c>
      <c r="D56" s="283">
        <v>20616</v>
      </c>
      <c r="E56" s="270">
        <v>19</v>
      </c>
      <c r="F56" s="283">
        <v>0</v>
      </c>
      <c r="G56" s="319">
        <f t="shared" ref="G56" si="18">F56*E56</f>
        <v>0</v>
      </c>
      <c r="H56" s="12"/>
      <c r="I56" s="582"/>
      <c r="J56" s="46"/>
      <c r="K56" s="46"/>
      <c r="L56" s="46"/>
      <c r="M56" s="46"/>
      <c r="N56" s="46"/>
      <c r="O56" s="1707"/>
    </row>
    <row r="57" spans="1:45" s="174" customFormat="1" ht="23.1" customHeight="1">
      <c r="A57" s="165" t="s">
        <v>106</v>
      </c>
      <c r="B57" s="201"/>
      <c r="C57" s="159"/>
      <c r="D57" s="288"/>
      <c r="E57" s="271"/>
      <c r="F57" s="288"/>
      <c r="G57" s="320"/>
      <c r="H57" s="162"/>
      <c r="I57" s="46"/>
      <c r="J57" s="46"/>
      <c r="K57" s="46"/>
      <c r="L57" s="46"/>
      <c r="M57" s="46"/>
      <c r="N57" s="46"/>
      <c r="O57" s="1707"/>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66"/>
      <c r="AR57" s="166"/>
      <c r="AS57" s="166"/>
    </row>
    <row r="58" spans="1:45" s="166" customFormat="1" ht="25.5">
      <c r="A58" s="163"/>
      <c r="B58" s="200"/>
      <c r="C58" s="279" t="s">
        <v>35</v>
      </c>
      <c r="D58" s="283">
        <v>5802</v>
      </c>
      <c r="E58" s="270">
        <v>15</v>
      </c>
      <c r="F58" s="283">
        <v>0</v>
      </c>
      <c r="G58" s="319">
        <f t="shared" ref="G58" si="19">F58*E58</f>
        <v>0</v>
      </c>
      <c r="H58" s="12"/>
      <c r="I58" s="582"/>
      <c r="J58" s="46"/>
      <c r="K58" s="46"/>
      <c r="L58" s="46"/>
      <c r="M58" s="46"/>
      <c r="N58" s="46"/>
      <c r="O58" s="1707"/>
    </row>
    <row r="59" spans="1:45" s="174" customFormat="1" ht="25.5">
      <c r="A59" s="165" t="s">
        <v>107</v>
      </c>
      <c r="B59" s="201"/>
      <c r="C59" s="159"/>
      <c r="D59" s="288"/>
      <c r="E59" s="271"/>
      <c r="F59" s="288"/>
      <c r="G59" s="320"/>
      <c r="H59" s="162"/>
      <c r="I59" s="46"/>
      <c r="J59" s="46"/>
      <c r="K59" s="46"/>
      <c r="L59" s="46"/>
      <c r="M59" s="46"/>
      <c r="N59" s="46"/>
      <c r="O59" s="1707"/>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row>
    <row r="60" spans="1:45" s="166" customFormat="1" ht="25.5">
      <c r="A60" s="163"/>
      <c r="B60" s="164"/>
      <c r="C60" s="290" t="s">
        <v>46</v>
      </c>
      <c r="D60" s="291">
        <v>158</v>
      </c>
      <c r="E60" s="270">
        <v>85</v>
      </c>
      <c r="F60" s="291">
        <v>0</v>
      </c>
      <c r="G60" s="319">
        <f t="shared" ref="G60" si="20">F60*E60</f>
        <v>0</v>
      </c>
      <c r="H60" s="12"/>
      <c r="I60" s="46"/>
      <c r="J60" s="46"/>
      <c r="K60" s="46"/>
      <c r="L60" s="46"/>
      <c r="M60" s="46"/>
      <c r="N60" s="46"/>
      <c r="O60" s="1707"/>
    </row>
    <row r="61" spans="1:45" s="166" customFormat="1" ht="25.5">
      <c r="A61" s="165" t="s">
        <v>108</v>
      </c>
      <c r="B61" s="195"/>
      <c r="C61" s="292"/>
      <c r="D61" s="202"/>
      <c r="E61" s="271"/>
      <c r="F61" s="202"/>
      <c r="G61" s="320"/>
      <c r="H61" s="162"/>
      <c r="I61" s="46"/>
      <c r="J61" s="46"/>
      <c r="K61" s="46"/>
      <c r="L61" s="46"/>
      <c r="M61" s="46"/>
      <c r="N61" s="46"/>
      <c r="O61" s="1707"/>
    </row>
    <row r="62" spans="1:45" s="166" customFormat="1" ht="23.1" customHeight="1">
      <c r="A62" s="163"/>
      <c r="B62" s="190"/>
      <c r="C62" s="279"/>
      <c r="D62" s="293"/>
      <c r="E62" s="270"/>
      <c r="F62" s="293"/>
      <c r="G62" s="319">
        <f t="shared" ref="G62" si="21">F62*E62</f>
        <v>0</v>
      </c>
      <c r="H62" s="12"/>
      <c r="I62" s="46"/>
      <c r="J62" s="46"/>
      <c r="K62" s="46"/>
      <c r="L62" s="46"/>
      <c r="M62" s="46"/>
      <c r="N62" s="46"/>
      <c r="O62" s="1707"/>
    </row>
    <row r="63" spans="1:45" s="166" customFormat="1" ht="23.1" customHeight="1">
      <c r="A63" s="161" t="s">
        <v>47</v>
      </c>
      <c r="B63" s="195"/>
      <c r="C63" s="284"/>
      <c r="D63" s="294"/>
      <c r="E63" s="271"/>
      <c r="F63" s="294"/>
      <c r="G63" s="320"/>
      <c r="H63" s="162"/>
      <c r="I63" s="46"/>
      <c r="J63" s="46"/>
      <c r="K63" s="46"/>
      <c r="L63" s="46"/>
      <c r="M63" s="46"/>
      <c r="N63" s="46"/>
      <c r="O63" s="1707"/>
    </row>
    <row r="64" spans="1:45" s="166" customFormat="1" ht="25.5">
      <c r="A64" s="163"/>
      <c r="B64" s="193"/>
      <c r="C64" s="226" t="s">
        <v>46</v>
      </c>
      <c r="D64" s="283">
        <v>6466</v>
      </c>
      <c r="E64" s="270">
        <v>10</v>
      </c>
      <c r="F64" s="283">
        <v>0</v>
      </c>
      <c r="G64" s="319">
        <f t="shared" ref="G64" si="22">F64*E64</f>
        <v>0</v>
      </c>
      <c r="H64" s="12"/>
      <c r="I64" s="46"/>
      <c r="J64" s="46"/>
      <c r="K64" s="46"/>
      <c r="L64" s="46"/>
      <c r="M64" s="46"/>
      <c r="N64" s="46"/>
      <c r="O64" s="1707"/>
    </row>
    <row r="65" spans="1:45" s="166" customFormat="1" ht="25.5">
      <c r="A65" s="161" t="s">
        <v>48</v>
      </c>
      <c r="B65" s="177"/>
      <c r="C65" s="284"/>
      <c r="D65" s="294"/>
      <c r="E65" s="271"/>
      <c r="F65" s="294"/>
      <c r="G65" s="320"/>
      <c r="H65" s="162"/>
      <c r="I65" s="46"/>
      <c r="J65" s="46"/>
      <c r="K65" s="46"/>
      <c r="L65" s="46"/>
      <c r="M65" s="46"/>
      <c r="N65" s="46"/>
      <c r="O65" s="1707"/>
    </row>
    <row r="66" spans="1:45" s="166" customFormat="1" ht="25.5">
      <c r="A66" s="765"/>
      <c r="B66" s="198"/>
      <c r="C66" s="226" t="s">
        <v>46</v>
      </c>
      <c r="D66" s="283">
        <v>2716</v>
      </c>
      <c r="E66" s="270">
        <v>14</v>
      </c>
      <c r="F66" s="283">
        <v>0</v>
      </c>
      <c r="G66" s="319">
        <f t="shared" ref="G66" si="23">F66*E66</f>
        <v>0</v>
      </c>
      <c r="H66" s="12"/>
      <c r="I66" s="46"/>
      <c r="J66" s="46"/>
      <c r="K66" s="46"/>
      <c r="L66" s="46"/>
      <c r="M66" s="46"/>
      <c r="N66" s="46"/>
      <c r="O66" s="1707"/>
    </row>
    <row r="67" spans="1:45" s="174" customFormat="1" ht="25.5">
      <c r="A67" s="161" t="s">
        <v>109</v>
      </c>
      <c r="B67" s="177"/>
      <c r="C67" s="284"/>
      <c r="D67" s="288"/>
      <c r="E67" s="271"/>
      <c r="F67" s="288"/>
      <c r="G67" s="320"/>
      <c r="H67" s="162"/>
      <c r="I67" s="46"/>
      <c r="J67" s="46"/>
      <c r="K67" s="46"/>
      <c r="L67" s="46"/>
      <c r="M67" s="46"/>
      <c r="N67" s="46"/>
      <c r="O67" s="1707"/>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row>
    <row r="68" spans="1:45" s="166" customFormat="1" ht="25.5">
      <c r="A68" s="163"/>
      <c r="B68" s="198"/>
      <c r="C68" s="226" t="s">
        <v>46</v>
      </c>
      <c r="D68" s="283">
        <v>1796</v>
      </c>
      <c r="E68" s="270">
        <v>12</v>
      </c>
      <c r="F68" s="283">
        <v>0</v>
      </c>
      <c r="G68" s="319">
        <f t="shared" ref="G68" si="24">F68*E68</f>
        <v>0</v>
      </c>
      <c r="H68" s="12"/>
      <c r="I68" s="46"/>
      <c r="J68" s="46"/>
      <c r="K68" s="46"/>
      <c r="L68" s="46"/>
      <c r="M68" s="46"/>
      <c r="N68" s="46"/>
      <c r="O68" s="1707"/>
    </row>
    <row r="69" spans="1:45" s="166" customFormat="1" ht="25.5">
      <c r="A69" s="161" t="s">
        <v>49</v>
      </c>
      <c r="B69" s="177"/>
      <c r="C69" s="292"/>
      <c r="D69" s="295"/>
      <c r="E69" s="271"/>
      <c r="F69" s="295"/>
      <c r="G69" s="320"/>
      <c r="H69" s="162"/>
      <c r="I69" s="46"/>
      <c r="J69" s="46"/>
      <c r="K69" s="46"/>
      <c r="L69" s="46"/>
      <c r="M69" s="46"/>
      <c r="N69" s="46"/>
      <c r="O69" s="1707"/>
    </row>
    <row r="70" spans="1:45" s="166" customFormat="1" ht="23.1" customHeight="1">
      <c r="A70" s="203"/>
      <c r="B70" s="190"/>
      <c r="C70" s="226"/>
      <c r="D70" s="296"/>
      <c r="E70" s="270"/>
      <c r="F70" s="296"/>
      <c r="G70" s="319">
        <f t="shared" ref="G70" si="25">F70*E70</f>
        <v>0</v>
      </c>
      <c r="H70" s="12"/>
      <c r="I70" s="46"/>
      <c r="J70" s="46"/>
      <c r="K70" s="46"/>
      <c r="L70" s="46"/>
      <c r="M70" s="46"/>
      <c r="N70" s="46"/>
      <c r="O70" s="1707"/>
    </row>
    <row r="71" spans="1:45" s="166" customFormat="1" ht="23.1" customHeight="1">
      <c r="A71" s="161" t="s">
        <v>50</v>
      </c>
      <c r="B71" s="195"/>
      <c r="C71" s="165"/>
      <c r="D71" s="178"/>
      <c r="E71" s="271"/>
      <c r="F71" s="178"/>
      <c r="G71" s="320"/>
      <c r="H71" s="162"/>
      <c r="I71" s="46"/>
      <c r="J71" s="46"/>
      <c r="K71" s="46"/>
      <c r="L71" s="46"/>
      <c r="M71" s="46"/>
      <c r="N71" s="46"/>
      <c r="O71" s="1707"/>
    </row>
    <row r="72" spans="1:45" s="166" customFormat="1" ht="23.1" customHeight="1">
      <c r="A72" s="163"/>
      <c r="B72" s="200"/>
      <c r="C72" s="226" t="s">
        <v>33</v>
      </c>
      <c r="D72" s="296">
        <v>8</v>
      </c>
      <c r="E72" s="270">
        <v>200</v>
      </c>
      <c r="F72" s="296">
        <v>0</v>
      </c>
      <c r="G72" s="319">
        <f t="shared" ref="G72" si="26">F72*E72</f>
        <v>0</v>
      </c>
      <c r="H72" s="12"/>
      <c r="I72" s="46"/>
      <c r="J72" s="46"/>
      <c r="K72" s="46"/>
      <c r="L72" s="46"/>
      <c r="M72" s="46"/>
      <c r="N72" s="46"/>
      <c r="O72" s="1707"/>
    </row>
    <row r="73" spans="1:45" s="166" customFormat="1" ht="23.1" customHeight="1">
      <c r="A73" s="161" t="s">
        <v>51</v>
      </c>
      <c r="B73" s="177"/>
      <c r="C73" s="165"/>
      <c r="D73" s="178"/>
      <c r="E73" s="271"/>
      <c r="F73" s="178"/>
      <c r="G73" s="320"/>
      <c r="H73" s="162"/>
      <c r="I73" s="46"/>
      <c r="J73" s="46"/>
      <c r="K73" s="46"/>
      <c r="L73" s="46"/>
      <c r="M73" s="46"/>
      <c r="N73" s="46"/>
      <c r="O73" s="1707"/>
    </row>
    <row r="74" spans="1:45" s="166" customFormat="1" ht="23.1" customHeight="1">
      <c r="A74" s="163"/>
      <c r="B74" s="156"/>
      <c r="C74" s="297" t="s">
        <v>33</v>
      </c>
      <c r="D74" s="296">
        <v>5</v>
      </c>
      <c r="E74" s="270">
        <v>200</v>
      </c>
      <c r="F74" s="296">
        <v>0</v>
      </c>
      <c r="G74" s="319">
        <f t="shared" ref="G74" si="27">F74*E74</f>
        <v>0</v>
      </c>
      <c r="H74" s="12"/>
      <c r="I74" s="46"/>
      <c r="J74" s="46"/>
      <c r="K74" s="46"/>
      <c r="L74" s="46"/>
      <c r="M74" s="46"/>
      <c r="N74" s="46"/>
      <c r="O74" s="1707"/>
    </row>
    <row r="75" spans="1:45" s="166" customFormat="1" ht="23.1" customHeight="1">
      <c r="A75" s="161" t="s">
        <v>52</v>
      </c>
      <c r="B75" s="161"/>
      <c r="C75" s="206"/>
      <c r="D75" s="178"/>
      <c r="E75" s="271"/>
      <c r="F75" s="178"/>
      <c r="G75" s="320"/>
      <c r="H75" s="162"/>
      <c r="I75" s="46"/>
      <c r="J75" s="46"/>
      <c r="K75" s="46"/>
      <c r="L75" s="46"/>
      <c r="M75" s="46"/>
      <c r="N75" s="46"/>
      <c r="O75" s="1707"/>
    </row>
    <row r="76" spans="1:45" s="166" customFormat="1" ht="24.95" customHeight="1">
      <c r="A76" s="1826"/>
      <c r="B76" s="1827"/>
      <c r="C76" s="1827"/>
      <c r="D76" s="1828"/>
      <c r="E76" s="1828"/>
      <c r="F76" s="1828"/>
      <c r="G76" s="1828"/>
      <c r="H76" s="1828"/>
      <c r="I76" s="46"/>
      <c r="J76" s="46"/>
      <c r="K76" s="46"/>
      <c r="L76" s="46"/>
      <c r="M76" s="46"/>
      <c r="N76" s="46"/>
      <c r="O76" s="1707"/>
    </row>
    <row r="77" spans="1:45" s="166" customFormat="1" ht="24.95" customHeight="1">
      <c r="A77" s="1821"/>
      <c r="B77" s="1821"/>
      <c r="C77" s="37"/>
      <c r="D77" s="37"/>
      <c r="E77" s="337"/>
      <c r="F77" s="1821"/>
      <c r="G77" s="1821"/>
      <c r="H77" s="338"/>
      <c r="I77" s="46"/>
      <c r="J77" s="46"/>
      <c r="K77" s="46"/>
      <c r="L77" s="46"/>
      <c r="M77" s="46"/>
      <c r="N77" s="46"/>
      <c r="O77" s="1707"/>
    </row>
    <row r="78" spans="1:45" s="166" customFormat="1" ht="24.95" customHeight="1">
      <c r="A78" s="1816"/>
      <c r="B78" s="1816"/>
      <c r="C78" s="43"/>
      <c r="D78" s="1825"/>
      <c r="E78" s="1825"/>
      <c r="F78" s="1825"/>
      <c r="G78" s="1825"/>
      <c r="H78" s="1825"/>
      <c r="I78" s="46"/>
      <c r="J78" s="46"/>
      <c r="K78" s="46"/>
      <c r="L78" s="46"/>
      <c r="M78" s="46"/>
      <c r="N78" s="46"/>
      <c r="O78" s="1707"/>
    </row>
    <row r="79" spans="1:45" s="166" customFormat="1" ht="24.95" customHeight="1">
      <c r="A79" s="1816"/>
      <c r="B79" s="1816"/>
      <c r="C79" s="90"/>
      <c r="D79" s="1816"/>
      <c r="E79" s="1816"/>
      <c r="F79" s="1816"/>
      <c r="G79" s="1816"/>
      <c r="H79" s="1816"/>
      <c r="I79" s="46"/>
      <c r="J79" s="46"/>
      <c r="K79" s="46"/>
      <c r="L79" s="46"/>
      <c r="M79" s="46"/>
      <c r="N79" s="46"/>
      <c r="O79" s="1707"/>
    </row>
    <row r="80" spans="1:45" s="166" customFormat="1" ht="21.95" customHeight="1">
      <c r="A80" s="163"/>
      <c r="B80" s="193"/>
      <c r="C80" s="226" t="s">
        <v>33</v>
      </c>
      <c r="D80" s="296">
        <v>6</v>
      </c>
      <c r="E80" s="270">
        <v>200</v>
      </c>
      <c r="F80" s="296">
        <v>0</v>
      </c>
      <c r="G80" s="319">
        <f t="shared" ref="G80" si="28">F80*E80</f>
        <v>0</v>
      </c>
      <c r="H80" s="12"/>
      <c r="I80" s="46"/>
      <c r="J80" s="46"/>
      <c r="K80" s="46"/>
      <c r="L80" s="46"/>
      <c r="M80" s="46"/>
      <c r="N80" s="46"/>
      <c r="O80" s="1707"/>
    </row>
    <row r="81" spans="1:15" s="166" customFormat="1" ht="21.95" customHeight="1">
      <c r="A81" s="161" t="s">
        <v>53</v>
      </c>
      <c r="B81" s="177"/>
      <c r="C81" s="165"/>
      <c r="D81" s="178"/>
      <c r="E81" s="271"/>
      <c r="F81" s="178"/>
      <c r="G81" s="320"/>
      <c r="H81" s="162"/>
      <c r="I81" s="46"/>
      <c r="J81" s="46"/>
      <c r="K81" s="46"/>
      <c r="L81" s="46"/>
      <c r="M81" s="46"/>
      <c r="N81" s="46"/>
      <c r="O81" s="1707"/>
    </row>
    <row r="82" spans="1:15" s="166" customFormat="1" ht="21.95" customHeight="1">
      <c r="A82" s="163"/>
      <c r="B82" s="193"/>
      <c r="C82" s="226" t="s">
        <v>33</v>
      </c>
      <c r="D82" s="296">
        <v>4</v>
      </c>
      <c r="E82" s="270">
        <v>200</v>
      </c>
      <c r="F82" s="296">
        <v>0</v>
      </c>
      <c r="G82" s="319">
        <f t="shared" ref="G82" si="29">F82*E82</f>
        <v>0</v>
      </c>
      <c r="H82" s="12"/>
      <c r="I82" s="46"/>
      <c r="J82" s="46"/>
      <c r="K82" s="46"/>
      <c r="L82" s="46"/>
      <c r="M82" s="46"/>
      <c r="N82" s="46"/>
      <c r="O82" s="1707"/>
    </row>
    <row r="83" spans="1:15" s="166" customFormat="1" ht="21.95" customHeight="1">
      <c r="A83" s="161" t="s">
        <v>54</v>
      </c>
      <c r="B83" s="177"/>
      <c r="C83" s="165"/>
      <c r="D83" s="178"/>
      <c r="E83" s="271"/>
      <c r="F83" s="178"/>
      <c r="G83" s="320">
        <v>12121</v>
      </c>
      <c r="H83" s="162"/>
      <c r="I83" s="46"/>
      <c r="J83" s="46"/>
      <c r="K83" s="46"/>
      <c r="L83" s="46"/>
      <c r="M83" s="46"/>
      <c r="N83" s="46"/>
      <c r="O83" s="1707"/>
    </row>
    <row r="84" spans="1:15" s="166" customFormat="1" ht="21.95" customHeight="1">
      <c r="A84" s="163"/>
      <c r="B84" s="193"/>
      <c r="C84" s="226" t="s">
        <v>33</v>
      </c>
      <c r="D84" s="296">
        <v>3</v>
      </c>
      <c r="E84" s="270">
        <v>200</v>
      </c>
      <c r="F84" s="296">
        <v>0</v>
      </c>
      <c r="G84" s="319">
        <v>3213213</v>
      </c>
      <c r="H84" s="12"/>
      <c r="I84" s="46"/>
      <c r="J84" s="46"/>
      <c r="K84" s="46"/>
      <c r="L84" s="46"/>
      <c r="M84" s="46"/>
      <c r="N84" s="46"/>
      <c r="O84" s="1707"/>
    </row>
    <row r="85" spans="1:15" s="166" customFormat="1" ht="21.95" customHeight="1">
      <c r="A85" s="161" t="s">
        <v>55</v>
      </c>
      <c r="B85" s="177"/>
      <c r="C85" s="165"/>
      <c r="D85" s="178"/>
      <c r="E85" s="271"/>
      <c r="F85" s="178"/>
      <c r="G85" s="320"/>
      <c r="H85" s="162"/>
      <c r="I85" s="46"/>
      <c r="J85" s="46"/>
      <c r="K85" s="46"/>
      <c r="L85" s="46"/>
      <c r="M85" s="46"/>
      <c r="N85" s="46"/>
      <c r="O85" s="1707"/>
    </row>
    <row r="86" spans="1:15" s="166" customFormat="1" ht="23.1" customHeight="1">
      <c r="A86" s="163"/>
      <c r="B86" s="193"/>
      <c r="C86" s="297" t="s">
        <v>33</v>
      </c>
      <c r="D86" s="296">
        <v>3</v>
      </c>
      <c r="E86" s="270">
        <v>200</v>
      </c>
      <c r="F86" s="296">
        <v>0</v>
      </c>
      <c r="G86" s="319">
        <v>32132</v>
      </c>
      <c r="H86" s="12"/>
      <c r="I86" s="46"/>
      <c r="J86" s="46"/>
      <c r="K86" s="46"/>
      <c r="L86" s="46"/>
      <c r="M86" s="46"/>
      <c r="N86" s="46"/>
      <c r="O86" s="1707"/>
    </row>
    <row r="87" spans="1:15" s="166" customFormat="1" ht="23.1" customHeight="1">
      <c r="A87" s="161" t="s">
        <v>56</v>
      </c>
      <c r="B87" s="177"/>
      <c r="C87" s="206"/>
      <c r="D87" s="178"/>
      <c r="E87" s="271"/>
      <c r="F87" s="178"/>
      <c r="G87" s="320"/>
      <c r="H87" s="162"/>
      <c r="I87" s="46"/>
      <c r="J87" s="46"/>
      <c r="K87" s="46"/>
      <c r="L87" s="46"/>
      <c r="M87" s="46"/>
      <c r="N87" s="46"/>
      <c r="O87" s="1707"/>
    </row>
    <row r="88" spans="1:15" s="207" customFormat="1" ht="23.1" customHeight="1">
      <c r="A88" s="163"/>
      <c r="B88" s="193"/>
      <c r="C88" s="226" t="s">
        <v>33</v>
      </c>
      <c r="D88" s="283">
        <v>1</v>
      </c>
      <c r="E88" s="270">
        <v>200</v>
      </c>
      <c r="F88" s="283">
        <v>0</v>
      </c>
      <c r="G88" s="319">
        <f t="shared" ref="G88" si="30">F88*E88</f>
        <v>0</v>
      </c>
      <c r="H88" s="12"/>
      <c r="I88" s="1282"/>
      <c r="J88" s="1282"/>
      <c r="K88" s="1282"/>
      <c r="L88" s="1282"/>
      <c r="M88" s="1282"/>
      <c r="N88" s="1282"/>
      <c r="O88" s="1710"/>
    </row>
    <row r="89" spans="1:15" s="207" customFormat="1" ht="23.1" customHeight="1">
      <c r="A89" s="161" t="s">
        <v>57</v>
      </c>
      <c r="B89" s="177"/>
      <c r="C89" s="165"/>
      <c r="D89" s="171"/>
      <c r="E89" s="271"/>
      <c r="F89" s="171"/>
      <c r="G89" s="320"/>
      <c r="H89" s="162"/>
      <c r="I89" s="1282"/>
      <c r="J89" s="1282"/>
      <c r="K89" s="1282"/>
      <c r="L89" s="1282"/>
      <c r="M89" s="1282"/>
      <c r="N89" s="1282"/>
      <c r="O89" s="1710"/>
    </row>
    <row r="90" spans="1:15" s="166" customFormat="1" ht="23.1" customHeight="1">
      <c r="A90" s="163"/>
      <c r="B90" s="193"/>
      <c r="C90" s="226" t="s">
        <v>33</v>
      </c>
      <c r="D90" s="283">
        <v>1</v>
      </c>
      <c r="E90" s="270">
        <v>200</v>
      </c>
      <c r="F90" s="283">
        <v>0</v>
      </c>
      <c r="G90" s="319">
        <f t="shared" ref="G90" si="31">F90*E90</f>
        <v>0</v>
      </c>
      <c r="H90" s="12"/>
      <c r="I90" s="46"/>
      <c r="J90" s="46"/>
      <c r="K90" s="46"/>
      <c r="L90" s="46"/>
      <c r="M90" s="46"/>
      <c r="N90" s="46"/>
      <c r="O90" s="1707"/>
    </row>
    <row r="91" spans="1:15" s="166" customFormat="1" ht="23.1" customHeight="1">
      <c r="A91" s="161" t="s">
        <v>58</v>
      </c>
      <c r="B91" s="177"/>
      <c r="C91" s="165"/>
      <c r="D91" s="171"/>
      <c r="E91" s="271"/>
      <c r="F91" s="171"/>
      <c r="G91" s="320">
        <v>231321</v>
      </c>
      <c r="H91" s="162"/>
      <c r="I91" s="46"/>
      <c r="J91" s="46"/>
      <c r="K91" s="46"/>
      <c r="L91" s="46"/>
      <c r="M91" s="46"/>
      <c r="N91" s="46"/>
      <c r="O91" s="1707"/>
    </row>
    <row r="92" spans="1:15" s="207" customFormat="1" ht="23.1" customHeight="1">
      <c r="A92" s="163"/>
      <c r="B92" s="193"/>
      <c r="C92" s="298" t="s">
        <v>33</v>
      </c>
      <c r="D92" s="283">
        <v>1</v>
      </c>
      <c r="E92" s="270">
        <v>200</v>
      </c>
      <c r="F92" s="283">
        <v>0</v>
      </c>
      <c r="G92" s="319">
        <f t="shared" ref="G92" si="32">F92*E92</f>
        <v>0</v>
      </c>
      <c r="H92" s="12"/>
      <c r="I92" s="1282"/>
      <c r="J92" s="1282"/>
      <c r="K92" s="1282"/>
      <c r="L92" s="1282"/>
      <c r="M92" s="1282"/>
      <c r="N92" s="1282"/>
      <c r="O92" s="1710"/>
    </row>
    <row r="93" spans="1:15" s="207" customFormat="1" ht="23.1" customHeight="1">
      <c r="A93" s="161" t="s">
        <v>59</v>
      </c>
      <c r="B93" s="177"/>
      <c r="C93" s="165"/>
      <c r="D93" s="171"/>
      <c r="E93" s="271"/>
      <c r="F93" s="171"/>
      <c r="G93" s="320"/>
      <c r="H93" s="162"/>
      <c r="I93" s="1282"/>
      <c r="J93" s="1282"/>
      <c r="K93" s="1282"/>
      <c r="L93" s="1282"/>
      <c r="M93" s="1282"/>
      <c r="N93" s="1282"/>
      <c r="O93" s="1710"/>
    </row>
    <row r="94" spans="1:15" s="166" customFormat="1" ht="23.1" customHeight="1">
      <c r="A94" s="163"/>
      <c r="B94" s="193"/>
      <c r="C94" s="226" t="s">
        <v>33</v>
      </c>
      <c r="D94" s="283">
        <v>1</v>
      </c>
      <c r="E94" s="270">
        <v>200</v>
      </c>
      <c r="F94" s="283">
        <v>0</v>
      </c>
      <c r="G94" s="319">
        <f t="shared" ref="G94" si="33">F94*E94</f>
        <v>0</v>
      </c>
      <c r="H94" s="12"/>
      <c r="I94" s="46"/>
      <c r="J94" s="46"/>
      <c r="K94" s="46"/>
      <c r="L94" s="46"/>
      <c r="M94" s="46"/>
      <c r="N94" s="46"/>
      <c r="O94" s="1707"/>
    </row>
    <row r="95" spans="1:15" s="166" customFormat="1" ht="23.1" customHeight="1">
      <c r="A95" s="161" t="s">
        <v>60</v>
      </c>
      <c r="B95" s="177"/>
      <c r="C95" s="165"/>
      <c r="D95" s="171"/>
      <c r="E95" s="271"/>
      <c r="F95" s="171"/>
      <c r="G95" s="320"/>
      <c r="H95" s="162"/>
      <c r="I95" s="46"/>
      <c r="J95" s="46"/>
      <c r="K95" s="46"/>
      <c r="L95" s="46"/>
      <c r="M95" s="46"/>
      <c r="N95" s="46"/>
      <c r="O95" s="1707"/>
    </row>
    <row r="96" spans="1:15" s="166" customFormat="1" ht="23.1" customHeight="1">
      <c r="A96" s="163"/>
      <c r="B96" s="193"/>
      <c r="C96" s="226" t="s">
        <v>33</v>
      </c>
      <c r="D96" s="296">
        <v>2</v>
      </c>
      <c r="E96" s="270">
        <v>200</v>
      </c>
      <c r="F96" s="296">
        <v>0</v>
      </c>
      <c r="G96" s="319">
        <f t="shared" ref="G96" si="34">F96*E96</f>
        <v>0</v>
      </c>
      <c r="H96" s="12"/>
      <c r="I96" s="46"/>
      <c r="J96" s="46"/>
      <c r="K96" s="46"/>
      <c r="L96" s="46"/>
      <c r="M96" s="46"/>
      <c r="N96" s="46"/>
      <c r="O96" s="1707"/>
    </row>
    <row r="97" spans="1:45" s="166" customFormat="1" ht="23.1" customHeight="1">
      <c r="A97" s="161" t="s">
        <v>61</v>
      </c>
      <c r="B97" s="177"/>
      <c r="C97" s="165"/>
      <c r="D97" s="178"/>
      <c r="E97" s="271"/>
      <c r="F97" s="178"/>
      <c r="G97" s="320"/>
      <c r="H97" s="162"/>
      <c r="I97" s="46"/>
      <c r="J97" s="46"/>
      <c r="K97" s="46"/>
      <c r="L97" s="46"/>
      <c r="M97" s="46"/>
      <c r="N97" s="46"/>
      <c r="O97" s="1707"/>
    </row>
    <row r="98" spans="1:45" s="166" customFormat="1" ht="23.1" customHeight="1">
      <c r="A98" s="163"/>
      <c r="B98" s="299"/>
      <c r="C98" s="279"/>
      <c r="D98" s="296"/>
      <c r="E98" s="270"/>
      <c r="F98" s="296"/>
      <c r="G98" s="319">
        <f t="shared" ref="G98" si="35">F98*E98</f>
        <v>0</v>
      </c>
      <c r="H98" s="12"/>
      <c r="I98" s="46"/>
      <c r="J98" s="46"/>
      <c r="K98" s="46"/>
      <c r="L98" s="46"/>
      <c r="M98" s="46"/>
      <c r="N98" s="46"/>
      <c r="O98" s="1707"/>
    </row>
    <row r="99" spans="1:45" s="174" customFormat="1" ht="23.1" customHeight="1">
      <c r="A99" s="165" t="s">
        <v>62</v>
      </c>
      <c r="B99" s="201"/>
      <c r="C99" s="284"/>
      <c r="D99" s="300"/>
      <c r="E99" s="271"/>
      <c r="F99" s="300"/>
      <c r="G99" s="320"/>
      <c r="H99" s="162"/>
      <c r="I99" s="46"/>
      <c r="J99" s="46"/>
      <c r="K99" s="46"/>
      <c r="L99" s="46"/>
      <c r="M99" s="46"/>
      <c r="N99" s="46"/>
      <c r="O99" s="1707"/>
      <c r="P99" s="166"/>
      <c r="Q99" s="166"/>
      <c r="R99" s="166"/>
      <c r="S99" s="166"/>
      <c r="T99" s="166"/>
      <c r="U99" s="166"/>
      <c r="V99" s="166"/>
      <c r="W99" s="166"/>
      <c r="X99" s="166"/>
      <c r="Y99" s="166"/>
      <c r="Z99" s="166"/>
      <c r="AA99" s="166"/>
      <c r="AB99" s="166"/>
      <c r="AC99" s="166"/>
      <c r="AD99" s="166"/>
      <c r="AE99" s="166"/>
      <c r="AF99" s="166"/>
      <c r="AG99" s="166"/>
      <c r="AH99" s="166"/>
      <c r="AI99" s="166"/>
      <c r="AJ99" s="166"/>
      <c r="AK99" s="166"/>
      <c r="AL99" s="166"/>
      <c r="AM99" s="166"/>
      <c r="AN99" s="166"/>
      <c r="AO99" s="166"/>
      <c r="AP99" s="166"/>
      <c r="AQ99" s="166"/>
      <c r="AR99" s="166"/>
      <c r="AS99" s="166"/>
    </row>
    <row r="100" spans="1:45" s="166" customFormat="1" ht="25.5">
      <c r="A100" s="163"/>
      <c r="B100" s="198"/>
      <c r="C100" s="226" t="s">
        <v>46</v>
      </c>
      <c r="D100" s="283">
        <v>104</v>
      </c>
      <c r="E100" s="270">
        <v>52</v>
      </c>
      <c r="F100" s="283">
        <v>0</v>
      </c>
      <c r="G100" s="319">
        <f t="shared" ref="G100" si="36">F100*E100</f>
        <v>0</v>
      </c>
      <c r="H100" s="12"/>
      <c r="I100" s="46"/>
      <c r="J100" s="46"/>
      <c r="K100" s="46"/>
      <c r="L100" s="46"/>
      <c r="M100" s="46"/>
      <c r="N100" s="46"/>
      <c r="O100" s="1707"/>
    </row>
    <row r="101" spans="1:45" s="174" customFormat="1" ht="25.5">
      <c r="A101" s="161" t="s">
        <v>63</v>
      </c>
      <c r="B101" s="177"/>
      <c r="C101" s="284"/>
      <c r="D101" s="287"/>
      <c r="E101" s="271"/>
      <c r="F101" s="287"/>
      <c r="G101" s="320"/>
      <c r="H101" s="162"/>
      <c r="I101" s="46"/>
      <c r="J101" s="46"/>
      <c r="K101" s="46"/>
      <c r="L101" s="46"/>
      <c r="M101" s="46"/>
      <c r="N101" s="46"/>
      <c r="O101" s="1707"/>
      <c r="P101" s="166"/>
      <c r="Q101" s="166"/>
      <c r="R101" s="166"/>
      <c r="S101" s="166"/>
      <c r="T101" s="166"/>
      <c r="U101" s="166"/>
      <c r="V101" s="166"/>
      <c r="W101" s="166"/>
      <c r="X101" s="166"/>
      <c r="Y101" s="166"/>
      <c r="Z101" s="166"/>
      <c r="AA101" s="166"/>
      <c r="AB101" s="166"/>
      <c r="AC101" s="166"/>
      <c r="AD101" s="166"/>
      <c r="AE101" s="166"/>
      <c r="AF101" s="166"/>
      <c r="AG101" s="166"/>
      <c r="AH101" s="166"/>
      <c r="AI101" s="166"/>
      <c r="AJ101" s="166"/>
      <c r="AK101" s="166"/>
      <c r="AL101" s="166"/>
      <c r="AM101" s="166"/>
      <c r="AN101" s="166"/>
      <c r="AO101" s="166"/>
      <c r="AP101" s="166"/>
      <c r="AQ101" s="166"/>
      <c r="AR101" s="166"/>
      <c r="AS101" s="166"/>
    </row>
    <row r="102" spans="1:45" s="166" customFormat="1" ht="23.1" customHeight="1">
      <c r="A102" s="163"/>
      <c r="B102" s="190"/>
      <c r="C102" s="279"/>
      <c r="D102" s="286"/>
      <c r="E102" s="270"/>
      <c r="F102" s="286"/>
      <c r="G102" s="319">
        <f t="shared" ref="G102" si="37">F102*E102</f>
        <v>0</v>
      </c>
      <c r="H102" s="12"/>
      <c r="I102" s="46"/>
      <c r="J102" s="46"/>
      <c r="K102" s="46"/>
      <c r="L102" s="46"/>
      <c r="M102" s="46"/>
      <c r="N102" s="46"/>
      <c r="O102" s="1707"/>
    </row>
    <row r="103" spans="1:45" s="174" customFormat="1" ht="23.1" customHeight="1">
      <c r="A103" s="165" t="s">
        <v>64</v>
      </c>
      <c r="B103" s="195"/>
      <c r="C103" s="284"/>
      <c r="D103" s="287"/>
      <c r="E103" s="271"/>
      <c r="F103" s="287"/>
      <c r="G103" s="320"/>
      <c r="H103" s="162"/>
      <c r="I103" s="46"/>
      <c r="J103" s="46"/>
      <c r="K103" s="46"/>
      <c r="L103" s="46"/>
      <c r="M103" s="46"/>
      <c r="N103" s="46"/>
      <c r="O103" s="1707"/>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6"/>
      <c r="AL103" s="166"/>
      <c r="AM103" s="166"/>
      <c r="AN103" s="166"/>
      <c r="AO103" s="166"/>
      <c r="AP103" s="166"/>
      <c r="AQ103" s="166"/>
      <c r="AR103" s="166"/>
      <c r="AS103" s="166"/>
    </row>
    <row r="104" spans="1:45" s="166" customFormat="1" ht="20.25">
      <c r="A104" s="190"/>
      <c r="B104" s="285"/>
      <c r="C104" s="169"/>
      <c r="D104" s="208"/>
      <c r="E104" s="270"/>
      <c r="F104" s="208"/>
      <c r="G104" s="319">
        <f t="shared" ref="G104" si="38">F104*E104</f>
        <v>0</v>
      </c>
      <c r="H104" s="12"/>
      <c r="I104" s="46"/>
      <c r="J104" s="46"/>
      <c r="K104" s="46"/>
      <c r="L104" s="46"/>
      <c r="M104" s="46"/>
      <c r="N104" s="46"/>
      <c r="O104" s="1707"/>
    </row>
    <row r="105" spans="1:45" s="174" customFormat="1" ht="20.25">
      <c r="A105" s="161" t="s">
        <v>65</v>
      </c>
      <c r="B105" s="442"/>
      <c r="C105" s="165"/>
      <c r="D105" s="176"/>
      <c r="E105" s="271"/>
      <c r="F105" s="176"/>
      <c r="G105" s="320"/>
      <c r="H105" s="162"/>
      <c r="I105" s="46"/>
      <c r="J105" s="46"/>
      <c r="K105" s="46"/>
      <c r="L105" s="46"/>
      <c r="M105" s="46"/>
      <c r="N105" s="46"/>
      <c r="O105" s="1707"/>
      <c r="P105" s="166"/>
      <c r="Q105" s="166"/>
      <c r="R105" s="166"/>
      <c r="S105" s="166"/>
      <c r="T105" s="166"/>
      <c r="U105" s="166"/>
      <c r="V105" s="166"/>
      <c r="W105" s="166"/>
      <c r="X105" s="166"/>
      <c r="Y105" s="166"/>
      <c r="Z105" s="166"/>
      <c r="AA105" s="166"/>
      <c r="AB105" s="166"/>
      <c r="AC105" s="166"/>
      <c r="AD105" s="166"/>
      <c r="AE105" s="166"/>
      <c r="AF105" s="166"/>
      <c r="AG105" s="166"/>
      <c r="AH105" s="166"/>
      <c r="AI105" s="166"/>
      <c r="AJ105" s="166"/>
      <c r="AK105" s="166"/>
      <c r="AL105" s="166"/>
      <c r="AM105" s="166"/>
      <c r="AN105" s="166"/>
      <c r="AO105" s="166"/>
      <c r="AP105" s="166"/>
      <c r="AQ105" s="166"/>
      <c r="AR105" s="166"/>
      <c r="AS105" s="166"/>
    </row>
    <row r="106" spans="1:45" s="166" customFormat="1" ht="25.5">
      <c r="A106" s="163"/>
      <c r="B106" s="181"/>
      <c r="C106" s="226" t="s">
        <v>33</v>
      </c>
      <c r="D106" s="296">
        <v>1</v>
      </c>
      <c r="E106" s="1618">
        <v>10400</v>
      </c>
      <c r="F106" s="296">
        <v>0</v>
      </c>
      <c r="G106" s="319">
        <f t="shared" ref="G106" si="39">F106*E106</f>
        <v>0</v>
      </c>
      <c r="H106" s="12"/>
      <c r="I106" s="46"/>
      <c r="J106" s="46"/>
      <c r="K106" s="46"/>
      <c r="L106" s="46"/>
      <c r="M106" s="46"/>
      <c r="N106" s="46"/>
      <c r="O106" s="1707"/>
    </row>
    <row r="107" spans="1:45" s="174" customFormat="1" ht="20.25">
      <c r="A107" s="165" t="s">
        <v>66</v>
      </c>
      <c r="B107" s="177"/>
      <c r="C107" s="165"/>
      <c r="D107" s="178"/>
      <c r="E107" s="271"/>
      <c r="F107" s="178"/>
      <c r="G107" s="320"/>
      <c r="H107" s="162"/>
      <c r="I107" s="46"/>
      <c r="J107" s="46"/>
      <c r="K107" s="46"/>
      <c r="L107" s="46"/>
      <c r="M107" s="46"/>
      <c r="N107" s="46"/>
      <c r="O107" s="1707"/>
      <c r="P107" s="166"/>
      <c r="Q107" s="166"/>
      <c r="R107" s="166"/>
      <c r="S107" s="166"/>
      <c r="T107" s="166"/>
      <c r="U107" s="166"/>
      <c r="V107" s="166"/>
      <c r="W107" s="166"/>
      <c r="X107" s="166"/>
      <c r="Y107" s="166"/>
      <c r="Z107" s="166"/>
      <c r="AA107" s="166"/>
      <c r="AB107" s="166"/>
      <c r="AC107" s="166"/>
      <c r="AD107" s="166"/>
      <c r="AE107" s="166"/>
      <c r="AF107" s="166"/>
      <c r="AG107" s="166"/>
      <c r="AH107" s="166"/>
      <c r="AI107" s="166"/>
      <c r="AJ107" s="166"/>
      <c r="AK107" s="166"/>
      <c r="AL107" s="166"/>
      <c r="AM107" s="166"/>
      <c r="AN107" s="166"/>
      <c r="AO107" s="166"/>
      <c r="AP107" s="166"/>
      <c r="AQ107" s="166"/>
      <c r="AR107" s="166"/>
      <c r="AS107" s="166"/>
    </row>
  </sheetData>
  <customSheetViews>
    <customSheetView guid="{91FAC906-AF5E-4467-B63B-DE1F94A6D149}" scale="75" showPageBreaks="1" printArea="1" view="pageBreakPreview" showRuler="0" topLeftCell="A127">
      <selection activeCell="F140" sqref="F140:F141"/>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1"/>
      <headerFooter alignWithMargins="0">
        <oddFooter>&amp;L&amp;"Arabic Transparent,Regular"&amp;10 هـ - 762  1432/01/19هـ&amp;C&amp;"Arabic Transparent,Regular"&amp;10ج ك  2 / 4 / 615 - جدول 1 - صفحة &amp;P&amp;"Times New Roman,Bold"BoQ  2/4/615 - Bill 1 - Page &amp;P&amp;R&amp;9**(nt/go)**&amp;F25/12/2010</oddFooter>
      </headerFooter>
    </customSheetView>
    <customSheetView guid="{991C2A5E-0CC5-4B62-B97C-CFF5BFE7D550}" showPageBreaks="1" printArea="1" view="pageBreakPreview" showRuler="0" topLeftCell="A1201">
      <selection activeCell="E1205" sqref="E1205"/>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2"/>
      <headerFooter alignWithMargins="0">
        <oddFooter>&amp;L&amp;"Arabic Transparent,Regular"&amp;10 هـ - 775  1429/6/7هـ&amp;C&amp;"Arabic Transparent,Regular"&amp;10ج ك  2 / 1 / 494 - جدول 1 - صفحة &amp;P&amp;"Times New Roman,Bold" BoQ  2/1/494 - Bill 1 - Page &amp;P&amp;R&amp;9(dg/go)**&amp;F&amp;D</oddFooter>
      </headerFooter>
    </customSheetView>
    <customSheetView guid="{AD102664-1D73-48F9-B8FB-9173E7892D57}" showPageBreaks="1" view="pageBreakPreview" showRuler="0" topLeftCell="A546">
      <selection activeCell="C548" sqref="C548"/>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3"/>
      <headerFooter alignWithMargins="0">
        <oddFooter>&amp;L&amp;"Arabic Transparent,Regular"&amp;10 هـ - 764    1429/1/17هـ&amp;C&amp;"Arabic Transparent,Regular"&amp;10ج ك  2 / 4 / 597 - جدول 1 - صفحة &amp;P&amp;"Times New Roman,Bold" BoQ  2/4/597 - Bill 1 - Page &amp;P&amp;R&amp;9(SAAD)**&amp;F&amp;D</oddFooter>
      </headerFooter>
    </customSheetView>
    <customSheetView guid="{74D0978E-F4C1-4890-BF07-F0F7E796447B}" showPageBreaks="1" printArea="1" view="pageBreakPreview" showRuler="0" topLeftCell="A100">
      <selection activeCell="C110" sqref="C110"/>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4"/>
      <headerFooter alignWithMargins="0">
        <oddFooter>&amp;L&amp;"Arabic Transparent,Regular"&amp;10 هـ - 775  1429/6/6هـ&amp;C&amp;"Arabic Transparent,Regular"&amp;10ج ك  2 / 1 / 494 - جدول 1 - صفحة &amp;P&amp;"Times New Roman,Bold" BoQ  2/1/494 - Bill 1 - Page &amp;P&amp;R&amp;9(dg/go)**&amp;F&amp;D</oddFooter>
      </headerFooter>
    </customSheetView>
    <customSheetView guid="{847F0DFA-5DE7-4FF2-B934-1E7494EE3756}" showPageBreaks="1" printArea="1" view="pageBreakPreview" showRuler="0" topLeftCell="A197">
      <selection activeCell="C205" sqref="C205"/>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5"/>
      <headerFooter alignWithMargins="0">
        <oddFooter>&amp;L&amp;"Arabic Transparent,Regular"&amp;10 هـ - 775  1429/6/6هـ&amp;C&amp;"Arabic Transparent,Regular"&amp;10ج ك  2 / 1 / 494 - جدول 1 - صفحة &amp;P&amp;"Times New Roman,Bold" BoQ  2/1/494 - Bill 1 - Page &amp;P&amp;R&amp;9(dg/go)**&amp;F&amp;D</oddFooter>
      </headerFooter>
    </customSheetView>
    <customSheetView guid="{06E5A0DF-EC93-45AD-AF38-A59FBB50F3E0}" scale="75" showPageBreaks="1" printArea="1" view="pageBreakPreview" showRuler="0" topLeftCell="A1035">
      <selection activeCell="A1054" sqref="A1053:IV1054"/>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6"/>
      <headerFooter alignWithMargins="0">
        <oddFooter>&amp;L&amp;"Arabic Transparent,Regular"&amp;10 هـ - 775    1429/11/14هـ&amp;C&amp;"Arabic Transparent,Regular"&amp;10ج ك  2 / 1 / 494 - جدول 1 - صفحة &amp;P&amp;"Times New Roman,Bold" BoQ  2/1/494 - Bill 1 - Page &amp;P&amp;R&amp;9(dg/go)**&amp;F&amp;D</oddFooter>
      </headerFooter>
    </customSheetView>
    <customSheetView guid="{877921BE-8F97-4A07-AF78-D2AE75FD90A3}" scale="75" showPageBreaks="1" printArea="1" view="pageBreakPreview" showRuler="0" topLeftCell="A127">
      <selection activeCell="C132" sqref="C132"/>
      <pageMargins left="0.11811023622047245" right="0.11811023622047245" top="0.51181102362204722" bottom="0.82677165354330717" header="0.51181102362204722" footer="0.19685039370078741"/>
      <printOptions horizontalCentered="1"/>
      <pageSetup paperSize="9" firstPageNumber="3" orientation="landscape" useFirstPageNumber="1" horizontalDpi="4294967292" r:id="rId7"/>
      <headerFooter alignWithMargins="0">
        <oddFooter>&amp;L&amp;"Arabic Transparent,Regular"&amp;10 هـ - 775    1429/11/14هـ&amp;C&amp;"Arabic Transparent,Regular"&amp;10ج ك  2 / 1 / 494 - جدول 1 - صفحة &amp;P&amp;"Times New Roman,Bold" BoQ  2/1/494 - Bill 1 - Page &amp;P&amp;R&amp;9(dg/go)**&amp;F&amp;D</oddFooter>
      </headerFooter>
    </customSheetView>
    <customSheetView guid="{9DB52594-3736-4921-A2F8-963217E7919B}" showPageBreaks="1" showFormulas="1" showRuler="0" topLeftCell="A1319">
      <selection activeCell="C1334" sqref="C1334"/>
      <pageMargins left="0.75" right="0.75" top="1" bottom="1" header="0.5" footer="0.5"/>
      <printOptions gridLines="1"/>
      <pageSetup paperSize="9" orientation="portrait" r:id="rId8"/>
      <headerFooter alignWithMargins="0">
        <oddHeader>&amp;A</oddHeader>
        <oddFooter>Page &amp;P</oddFooter>
      </headerFooter>
    </customSheetView>
  </customSheetViews>
  <mergeCells count="17">
    <mergeCell ref="N6:AA23"/>
    <mergeCell ref="A42:B42"/>
    <mergeCell ref="D42:H42"/>
    <mergeCell ref="A43:B43"/>
    <mergeCell ref="D43:H43"/>
    <mergeCell ref="A79:B79"/>
    <mergeCell ref="D79:H79"/>
    <mergeCell ref="A76:H76"/>
    <mergeCell ref="A1:H1"/>
    <mergeCell ref="A2:B2"/>
    <mergeCell ref="A40:H40"/>
    <mergeCell ref="A41:B41"/>
    <mergeCell ref="F41:G41"/>
    <mergeCell ref="A77:B77"/>
    <mergeCell ref="F77:G77"/>
    <mergeCell ref="A78:B78"/>
    <mergeCell ref="D78:H78"/>
  </mergeCells>
  <phoneticPr fontId="0" type="noConversion"/>
  <printOptions horizontalCentered="1"/>
  <pageMargins left="0.39370078740157483" right="0.39370078740157483" top="0.39370078740157483" bottom="0.39370078740157483" header="0.51181102362204722" footer="0.19685039370078741"/>
  <pageSetup paperSize="9" scale="72" firstPageNumber="2" orientation="portrait" useFirstPageNumber="1" horizontalDpi="4294967293" verticalDpi="4294967293" r:id="rId9"/>
  <headerFooter alignWithMargins="0"/>
  <rowBreaks count="2" manualBreakCount="2">
    <brk id="43" max="7" man="1"/>
    <brk id="79" max="7"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Z1125"/>
  <sheetViews>
    <sheetView rightToLeft="1" view="pageBreakPreview" topLeftCell="A188" zoomScaleSheetLayoutView="100" workbookViewId="0">
      <selection activeCell="A488" sqref="A488"/>
    </sheetView>
  </sheetViews>
  <sheetFormatPr defaultRowHeight="15"/>
  <cols>
    <col min="1" max="1" width="11.140625" customWidth="1"/>
    <col min="2" max="2" width="41.5703125" customWidth="1"/>
    <col min="3" max="3" width="8.7109375" customWidth="1"/>
    <col min="4" max="4" width="9.7109375" customWidth="1"/>
    <col min="5" max="5" width="12.42578125" customWidth="1"/>
    <col min="6" max="6" width="13.42578125" customWidth="1"/>
    <col min="7" max="7" width="17.140625" style="1016" customWidth="1"/>
    <col min="8" max="8" width="17.7109375" style="1017" customWidth="1"/>
    <col min="9" max="9" width="7.42578125" customWidth="1"/>
    <col min="10" max="10" width="11.28515625" style="1295" customWidth="1"/>
    <col min="11" max="11" width="11.5703125" customWidth="1"/>
    <col min="12" max="12" width="18.140625" customWidth="1"/>
    <col min="13" max="14" width="9.28515625" bestFit="1" customWidth="1"/>
    <col min="20" max="24" width="9.28515625" bestFit="1" customWidth="1"/>
    <col min="51" max="51" width="9.28515625" bestFit="1" customWidth="1"/>
    <col min="52" max="52" width="10" bestFit="1" customWidth="1"/>
    <col min="54" max="54" width="10.85546875" bestFit="1" customWidth="1"/>
  </cols>
  <sheetData>
    <row r="1" spans="1:130" ht="24.95" customHeight="1">
      <c r="A1" s="1829" t="e">
        <f>#REF!</f>
        <v>#REF!</v>
      </c>
      <c r="B1" s="1829"/>
      <c r="C1" s="1829"/>
      <c r="D1" s="1829"/>
      <c r="E1" s="1829"/>
      <c r="F1" s="1829"/>
      <c r="G1" s="1829"/>
      <c r="H1" s="1829"/>
    </row>
    <row r="2" spans="1:130" ht="24.95" customHeight="1">
      <c r="A2" s="1830" t="s">
        <v>116</v>
      </c>
      <c r="B2" s="1830"/>
      <c r="C2" s="327"/>
      <c r="D2" s="327"/>
      <c r="E2" s="437"/>
      <c r="F2" s="330"/>
      <c r="G2" s="328" t="s">
        <v>115</v>
      </c>
      <c r="H2" s="331"/>
    </row>
    <row r="3" spans="1:130" ht="24.95" customHeight="1">
      <c r="A3" s="111" t="s">
        <v>102</v>
      </c>
      <c r="B3" s="183"/>
      <c r="C3" s="182"/>
      <c r="D3" s="332"/>
      <c r="E3" s="438"/>
      <c r="F3" s="333"/>
      <c r="G3" s="328" t="s">
        <v>117</v>
      </c>
      <c r="H3" s="334"/>
    </row>
    <row r="4" spans="1:130" ht="24.95" customHeight="1" thickBot="1">
      <c r="A4" s="699" t="s">
        <v>1443</v>
      </c>
      <c r="B4" s="272"/>
      <c r="C4" s="446"/>
      <c r="D4" s="725"/>
      <c r="E4" s="275"/>
      <c r="F4" s="275"/>
      <c r="G4" s="1836" t="e">
        <f>#REF!</f>
        <v>#REF!</v>
      </c>
      <c r="H4" s="1837"/>
    </row>
    <row r="5" spans="1:130" ht="50.1" customHeight="1" thickBot="1">
      <c r="A5" s="1531" t="s">
        <v>0</v>
      </c>
      <c r="B5" s="1532" t="s">
        <v>1</v>
      </c>
      <c r="C5" s="1533" t="s">
        <v>2</v>
      </c>
      <c r="D5" s="1534" t="s">
        <v>110</v>
      </c>
      <c r="E5" s="1533" t="s">
        <v>111</v>
      </c>
      <c r="F5" s="1533" t="s">
        <v>114</v>
      </c>
      <c r="G5" s="1533" t="s">
        <v>1450</v>
      </c>
      <c r="H5" s="1538" t="s">
        <v>113</v>
      </c>
    </row>
    <row r="6" spans="1:130" ht="23.1" customHeight="1">
      <c r="A6" s="1424"/>
      <c r="B6" s="1425" t="s">
        <v>211</v>
      </c>
      <c r="C6" s="1418"/>
      <c r="D6" s="1419"/>
      <c r="E6" s="1426"/>
      <c r="F6" s="1426"/>
      <c r="G6" s="1420"/>
      <c r="H6" s="1427"/>
    </row>
    <row r="7" spans="1:130" ht="23.1" customHeight="1">
      <c r="A7" s="728" t="s">
        <v>149</v>
      </c>
      <c r="B7" s="729" t="s">
        <v>212</v>
      </c>
      <c r="C7" s="213"/>
      <c r="D7" s="1421"/>
      <c r="E7" s="1276"/>
      <c r="F7" s="1276"/>
      <c r="G7" s="1422"/>
      <c r="H7" s="895"/>
    </row>
    <row r="8" spans="1:130" ht="20.100000000000001" customHeight="1">
      <c r="A8" s="170"/>
      <c r="B8" s="170" t="s">
        <v>978</v>
      </c>
      <c r="C8" s="540"/>
      <c r="D8" s="170"/>
      <c r="E8" s="700"/>
      <c r="F8" s="700"/>
      <c r="G8" s="701"/>
      <c r="H8" s="896"/>
    </row>
    <row r="9" spans="1:130" ht="20.100000000000001" customHeight="1">
      <c r="A9" s="205">
        <v>1.1000000000000001</v>
      </c>
      <c r="B9" s="216" t="s">
        <v>979</v>
      </c>
      <c r="C9" s="216"/>
      <c r="D9" s="173"/>
      <c r="E9" s="702"/>
      <c r="F9" s="702"/>
      <c r="G9" s="703"/>
      <c r="H9" s="897"/>
    </row>
    <row r="10" spans="1:130" s="91" customFormat="1" ht="30">
      <c r="A10" s="170"/>
      <c r="B10" s="215" t="s">
        <v>410</v>
      </c>
      <c r="C10" s="279" t="s">
        <v>39</v>
      </c>
      <c r="D10" s="867">
        <v>3730</v>
      </c>
      <c r="E10" s="879">
        <v>11</v>
      </c>
      <c r="F10" s="1096">
        <f>D10*J10/100</f>
        <v>3730</v>
      </c>
      <c r="G10" s="1096">
        <f>F10*E10</f>
        <v>41030</v>
      </c>
      <c r="H10" s="896"/>
      <c r="J10" s="91">
        <v>100</v>
      </c>
    </row>
    <row r="11" spans="1:130" s="158" customFormat="1" ht="39" customHeight="1">
      <c r="A11" s="161" t="s">
        <v>214</v>
      </c>
      <c r="B11" s="205" t="s">
        <v>411</v>
      </c>
      <c r="C11" s="161"/>
      <c r="D11" s="1097">
        <f>4385-3730</f>
        <v>655</v>
      </c>
      <c r="E11" s="1838" t="s">
        <v>197</v>
      </c>
      <c r="F11" s="1839"/>
      <c r="G11" s="1840"/>
      <c r="H11" s="897"/>
      <c r="I11" s="766"/>
      <c r="J11" s="2"/>
    </row>
    <row r="12" spans="1:130" s="91" customFormat="1" ht="25.5">
      <c r="A12" s="170"/>
      <c r="B12" s="215" t="s">
        <v>200</v>
      </c>
      <c r="C12" s="279" t="s">
        <v>39</v>
      </c>
      <c r="D12" s="867">
        <v>2202</v>
      </c>
      <c r="E12" s="879">
        <v>40</v>
      </c>
      <c r="F12" s="1522">
        <v>2000</v>
      </c>
      <c r="G12" s="1096">
        <f>F12*E12</f>
        <v>80000</v>
      </c>
      <c r="H12" s="896"/>
      <c r="J12" s="91">
        <v>45</v>
      </c>
    </row>
    <row r="13" spans="1:130" s="158" customFormat="1" ht="32.25" customHeight="1">
      <c r="A13" s="161" t="s">
        <v>215</v>
      </c>
      <c r="B13" s="205" t="s">
        <v>216</v>
      </c>
      <c r="C13" s="161"/>
      <c r="D13" s="1097">
        <f>2415-2202</f>
        <v>213</v>
      </c>
      <c r="E13" s="1841" t="s">
        <v>197</v>
      </c>
      <c r="F13" s="1842"/>
      <c r="G13" s="1843"/>
      <c r="H13" s="897"/>
      <c r="I13" s="766"/>
      <c r="J13" s="2"/>
    </row>
    <row r="14" spans="1:130" s="455" customFormat="1" ht="30">
      <c r="A14" s="170"/>
      <c r="B14" s="215" t="s">
        <v>412</v>
      </c>
      <c r="C14" s="277" t="s">
        <v>35</v>
      </c>
      <c r="D14" s="867">
        <v>1648</v>
      </c>
      <c r="E14" s="879">
        <v>28</v>
      </c>
      <c r="F14" s="1522">
        <v>1648</v>
      </c>
      <c r="G14" s="1537">
        <f>F14*E14</f>
        <v>46144</v>
      </c>
      <c r="H14" s="896"/>
      <c r="I14" s="557"/>
      <c r="J14" s="1286">
        <v>90</v>
      </c>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c r="BR14" s="454"/>
      <c r="BS14" s="454"/>
      <c r="BT14" s="454"/>
      <c r="BU14" s="454"/>
      <c r="BV14" s="454"/>
      <c r="BW14" s="454"/>
      <c r="BX14" s="454"/>
      <c r="BY14" s="454"/>
      <c r="BZ14" s="454"/>
      <c r="CA14" s="454"/>
      <c r="CB14" s="454"/>
      <c r="CC14" s="454"/>
      <c r="CD14" s="454"/>
      <c r="CE14" s="454"/>
      <c r="CF14" s="454"/>
      <c r="CG14" s="454"/>
      <c r="CH14" s="454"/>
      <c r="CI14" s="454"/>
      <c r="CJ14" s="454"/>
      <c r="CK14" s="454"/>
      <c r="CL14" s="454"/>
      <c r="CM14" s="454"/>
      <c r="CN14" s="454"/>
      <c r="CO14" s="454"/>
      <c r="CP14" s="454"/>
      <c r="CQ14" s="454"/>
      <c r="CR14" s="454"/>
      <c r="CS14" s="454"/>
      <c r="CT14" s="454"/>
      <c r="CU14" s="454"/>
      <c r="CV14" s="454"/>
      <c r="CW14" s="454"/>
      <c r="CX14" s="454"/>
      <c r="CY14" s="454"/>
      <c r="CZ14" s="454"/>
      <c r="DA14" s="454"/>
      <c r="DB14" s="454"/>
      <c r="DC14" s="454"/>
      <c r="DD14" s="454"/>
      <c r="DE14" s="454"/>
      <c r="DF14" s="454"/>
      <c r="DG14" s="454"/>
      <c r="DH14" s="454"/>
      <c r="DI14" s="454"/>
      <c r="DJ14" s="454"/>
      <c r="DK14" s="454"/>
      <c r="DL14" s="454"/>
      <c r="DM14" s="454"/>
      <c r="DN14" s="454"/>
      <c r="DO14" s="454"/>
      <c r="DP14" s="454"/>
      <c r="DQ14" s="454"/>
      <c r="DR14" s="454"/>
      <c r="DS14" s="454"/>
      <c r="DT14" s="454"/>
      <c r="DU14" s="454"/>
      <c r="DV14" s="454"/>
      <c r="DW14" s="454"/>
      <c r="DX14" s="454"/>
      <c r="DY14" s="454"/>
      <c r="DZ14" s="454"/>
    </row>
    <row r="15" spans="1:130" s="900" customFormat="1" ht="25.5">
      <c r="A15" s="161" t="s">
        <v>217</v>
      </c>
      <c r="B15" s="205" t="s">
        <v>201</v>
      </c>
      <c r="C15" s="161"/>
      <c r="D15" s="1098"/>
      <c r="E15" s="320"/>
      <c r="F15" s="320"/>
      <c r="G15" s="899"/>
      <c r="H15" s="897"/>
      <c r="I15" s="1"/>
      <c r="J15" s="2"/>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row>
    <row r="16" spans="1:130" s="158" customFormat="1" ht="30">
      <c r="A16" s="170"/>
      <c r="B16" s="210" t="s">
        <v>413</v>
      </c>
      <c r="C16" s="279" t="s">
        <v>39</v>
      </c>
      <c r="D16" s="867">
        <v>1371</v>
      </c>
      <c r="E16" s="879">
        <v>950</v>
      </c>
      <c r="F16" s="1522">
        <v>1371</v>
      </c>
      <c r="G16" s="1096">
        <f>F16*E16</f>
        <v>1302450</v>
      </c>
      <c r="H16" s="896"/>
      <c r="I16" s="901"/>
      <c r="J16" s="2">
        <v>80</v>
      </c>
    </row>
    <row r="17" spans="1:10" s="902" customFormat="1" ht="42" customHeight="1">
      <c r="A17" s="161" t="s">
        <v>218</v>
      </c>
      <c r="B17" s="205" t="s">
        <v>414</v>
      </c>
      <c r="C17" s="161"/>
      <c r="D17" s="867">
        <f>1592-1371</f>
        <v>221</v>
      </c>
      <c r="E17" s="1838" t="s">
        <v>197</v>
      </c>
      <c r="F17" s="1839"/>
      <c r="G17" s="1840"/>
      <c r="H17" s="897"/>
      <c r="I17" s="766" t="s">
        <v>22</v>
      </c>
      <c r="J17" s="1296"/>
    </row>
    <row r="18" spans="1:10" ht="23.1" customHeight="1">
      <c r="A18" s="170"/>
      <c r="B18" s="279" t="s">
        <v>415</v>
      </c>
      <c r="C18" s="872"/>
      <c r="D18" s="882"/>
      <c r="E18" s="319"/>
      <c r="F18" s="319"/>
      <c r="G18" s="898"/>
      <c r="H18" s="896"/>
    </row>
    <row r="19" spans="1:10" ht="23.1" customHeight="1">
      <c r="A19" s="205">
        <v>1.2</v>
      </c>
      <c r="B19" s="205" t="s">
        <v>416</v>
      </c>
      <c r="C19" s="191"/>
      <c r="D19" s="883"/>
      <c r="E19" s="320"/>
      <c r="F19" s="320"/>
      <c r="G19" s="899"/>
      <c r="H19" s="897"/>
    </row>
    <row r="20" spans="1:10" ht="30">
      <c r="A20" s="170"/>
      <c r="B20" s="210" t="s">
        <v>413</v>
      </c>
      <c r="C20" s="279" t="s">
        <v>39</v>
      </c>
      <c r="D20" s="1277">
        <v>42</v>
      </c>
      <c r="E20" s="887">
        <v>1755</v>
      </c>
      <c r="F20" s="887">
        <v>42</v>
      </c>
      <c r="G20" s="1561">
        <f>F20*E20</f>
        <v>73710</v>
      </c>
      <c r="H20" s="270"/>
      <c r="J20" s="1295">
        <v>50</v>
      </c>
    </row>
    <row r="21" spans="1:10" ht="38.25">
      <c r="A21" s="161" t="s">
        <v>219</v>
      </c>
      <c r="B21" s="205" t="s">
        <v>414</v>
      </c>
      <c r="C21" s="161"/>
      <c r="D21" s="165"/>
      <c r="E21" s="271"/>
      <c r="F21" s="165"/>
      <c r="G21" s="320"/>
      <c r="H21" s="271"/>
    </row>
    <row r="22" spans="1:10" ht="23.1" customHeight="1">
      <c r="A22" s="255"/>
      <c r="B22" s="193" t="s">
        <v>417</v>
      </c>
      <c r="C22" s="203"/>
      <c r="D22" s="211"/>
      <c r="E22" s="270"/>
      <c r="F22" s="211"/>
      <c r="G22" s="888">
        <f t="shared" ref="G22" si="0">F22*E22</f>
        <v>0</v>
      </c>
      <c r="H22" s="270"/>
    </row>
    <row r="23" spans="1:10" ht="23.1" customHeight="1">
      <c r="A23" s="425">
        <v>1.3</v>
      </c>
      <c r="B23" s="161" t="s">
        <v>418</v>
      </c>
      <c r="C23" s="161"/>
      <c r="D23" s="214"/>
      <c r="E23" s="271"/>
      <c r="F23" s="214"/>
      <c r="G23" s="320"/>
      <c r="H23" s="271"/>
    </row>
    <row r="24" spans="1:10" ht="30">
      <c r="A24" s="170"/>
      <c r="B24" s="215" t="s">
        <v>213</v>
      </c>
      <c r="C24" s="279" t="s">
        <v>39</v>
      </c>
      <c r="D24" s="304">
        <v>106</v>
      </c>
      <c r="E24" s="888">
        <v>10</v>
      </c>
      <c r="F24" s="887">
        <v>106</v>
      </c>
      <c r="G24" s="887">
        <f t="shared" ref="G24" si="1">F24*E24</f>
        <v>1060</v>
      </c>
      <c r="H24" s="270"/>
    </row>
    <row r="25" spans="1:10" ht="42.75" customHeight="1">
      <c r="A25" s="161" t="s">
        <v>419</v>
      </c>
      <c r="B25" s="205" t="s">
        <v>199</v>
      </c>
      <c r="C25" s="161"/>
      <c r="D25" s="165"/>
      <c r="E25" s="271"/>
      <c r="F25" s="165"/>
      <c r="G25" s="320"/>
      <c r="H25" s="271"/>
    </row>
    <row r="26" spans="1:10" ht="25.5">
      <c r="A26" s="170"/>
      <c r="B26" s="215" t="s">
        <v>200</v>
      </c>
      <c r="C26" s="279" t="s">
        <v>39</v>
      </c>
      <c r="D26" s="887">
        <v>28</v>
      </c>
      <c r="E26" s="887">
        <v>40</v>
      </c>
      <c r="F26" s="887">
        <v>28</v>
      </c>
      <c r="G26" s="887">
        <f t="shared" ref="G26" si="2">F26*E26</f>
        <v>1120</v>
      </c>
      <c r="H26" s="270"/>
    </row>
    <row r="27" spans="1:10" ht="25.5">
      <c r="A27" s="161" t="s">
        <v>420</v>
      </c>
      <c r="B27" s="205" t="s">
        <v>216</v>
      </c>
      <c r="C27" s="161"/>
      <c r="D27" s="165"/>
      <c r="E27" s="271"/>
      <c r="F27" s="165"/>
      <c r="G27" s="320"/>
      <c r="H27" s="271"/>
    </row>
    <row r="28" spans="1:10" ht="30">
      <c r="A28" s="170"/>
      <c r="B28" s="417" t="s">
        <v>421</v>
      </c>
      <c r="C28" s="277" t="s">
        <v>35</v>
      </c>
      <c r="D28" s="887">
        <v>276</v>
      </c>
      <c r="E28" s="887">
        <v>19</v>
      </c>
      <c r="F28" s="887">
        <v>276</v>
      </c>
      <c r="G28" s="887">
        <f t="shared" ref="G28" si="3">F28*E28</f>
        <v>5244</v>
      </c>
      <c r="H28" s="270"/>
    </row>
    <row r="29" spans="1:10" ht="25.5">
      <c r="A29" s="161" t="s">
        <v>422</v>
      </c>
      <c r="B29" s="205" t="s">
        <v>423</v>
      </c>
      <c r="C29" s="161"/>
      <c r="D29" s="165"/>
      <c r="E29" s="271"/>
      <c r="F29" s="165"/>
      <c r="G29" s="320"/>
      <c r="H29" s="271"/>
    </row>
    <row r="30" spans="1:10" ht="30">
      <c r="A30" s="170"/>
      <c r="B30" s="210" t="s">
        <v>413</v>
      </c>
      <c r="C30" s="227" t="s">
        <v>39</v>
      </c>
      <c r="D30" s="887">
        <v>96</v>
      </c>
      <c r="E30" s="887">
        <v>1250</v>
      </c>
      <c r="F30" s="887">
        <v>96</v>
      </c>
      <c r="G30" s="887">
        <f t="shared" ref="G30" si="4">F30*E30</f>
        <v>120000</v>
      </c>
      <c r="H30" s="270"/>
    </row>
    <row r="31" spans="1:10" ht="38.25">
      <c r="A31" s="161" t="s">
        <v>424</v>
      </c>
      <c r="B31" s="205" t="s">
        <v>414</v>
      </c>
      <c r="C31" s="161"/>
      <c r="D31" s="165"/>
      <c r="E31" s="271"/>
      <c r="F31" s="165"/>
      <c r="G31" s="320"/>
      <c r="H31" s="271"/>
    </row>
    <row r="32" spans="1:10" ht="23.1" customHeight="1">
      <c r="A32" s="1826" t="s">
        <v>1456</v>
      </c>
      <c r="B32" s="1827"/>
      <c r="C32" s="1827"/>
      <c r="D32" s="1828"/>
      <c r="E32" s="1828"/>
      <c r="F32" s="1828"/>
      <c r="G32" s="1828"/>
      <c r="H32" s="1828"/>
    </row>
    <row r="33" spans="1:8" ht="23.1" customHeight="1">
      <c r="A33" s="1821" t="s">
        <v>119</v>
      </c>
      <c r="B33" s="1821"/>
      <c r="C33" s="37"/>
      <c r="D33" s="37"/>
      <c r="E33" s="439"/>
      <c r="F33" s="1821" t="s">
        <v>1453</v>
      </c>
      <c r="G33" s="1821"/>
      <c r="H33" s="338"/>
    </row>
    <row r="34" spans="1:8" ht="23.1" customHeight="1">
      <c r="A34" s="1816" t="s">
        <v>1482</v>
      </c>
      <c r="B34" s="1816"/>
      <c r="C34" s="43"/>
      <c r="D34" s="1825" t="s">
        <v>1474</v>
      </c>
      <c r="E34" s="1825"/>
      <c r="F34" s="1825"/>
      <c r="G34" s="1825"/>
      <c r="H34" s="1825"/>
    </row>
    <row r="35" spans="1:8" ht="23.1" customHeight="1">
      <c r="A35" s="1816" t="s">
        <v>1458</v>
      </c>
      <c r="B35" s="1816"/>
      <c r="C35" s="90"/>
      <c r="D35" s="1816" t="s">
        <v>1457</v>
      </c>
      <c r="E35" s="1816"/>
      <c r="F35" s="1816"/>
      <c r="G35" s="1816"/>
      <c r="H35" s="1816"/>
    </row>
    <row r="36" spans="1:8" ht="25.5">
      <c r="A36" s="413"/>
      <c r="B36" s="180" t="s">
        <v>425</v>
      </c>
      <c r="C36" s="204"/>
      <c r="D36" s="204"/>
      <c r="E36" s="270"/>
      <c r="F36" s="204"/>
      <c r="G36" s="887">
        <f t="shared" ref="G36" si="5">F36*E36</f>
        <v>0</v>
      </c>
      <c r="H36" s="270"/>
    </row>
    <row r="37" spans="1:8" ht="19.5" customHeight="1">
      <c r="A37" s="214" t="s">
        <v>426</v>
      </c>
      <c r="B37" s="161" t="s">
        <v>427</v>
      </c>
      <c r="C37" s="216"/>
      <c r="D37" s="303"/>
      <c r="E37" s="271"/>
      <c r="F37" s="303"/>
      <c r="G37" s="320"/>
      <c r="H37" s="271"/>
    </row>
    <row r="38" spans="1:8" ht="30">
      <c r="A38" s="542"/>
      <c r="B38" s="215" t="s">
        <v>428</v>
      </c>
      <c r="C38" s="279" t="s">
        <v>39</v>
      </c>
      <c r="D38" s="887">
        <v>300</v>
      </c>
      <c r="E38" s="887">
        <v>20</v>
      </c>
      <c r="F38" s="887">
        <v>300</v>
      </c>
      <c r="G38" s="887">
        <f t="shared" ref="G38" si="6">F38*E38</f>
        <v>6000</v>
      </c>
      <c r="H38" s="270"/>
    </row>
    <row r="39" spans="1:8" ht="25.5">
      <c r="A39" s="278" t="s">
        <v>429</v>
      </c>
      <c r="B39" s="205" t="s">
        <v>430</v>
      </c>
      <c r="C39" s="161"/>
      <c r="D39" s="851"/>
      <c r="E39" s="271"/>
      <c r="F39" s="851"/>
      <c r="G39" s="320"/>
      <c r="H39" s="271"/>
    </row>
    <row r="40" spans="1:8" ht="30">
      <c r="A40" s="542"/>
      <c r="B40" s="215" t="s">
        <v>431</v>
      </c>
      <c r="C40" s="279" t="s">
        <v>39</v>
      </c>
      <c r="D40" s="887">
        <v>129</v>
      </c>
      <c r="E40" s="887">
        <v>25</v>
      </c>
      <c r="F40" s="887">
        <v>129</v>
      </c>
      <c r="G40" s="887">
        <f t="shared" ref="G40" si="7">F40*E40</f>
        <v>3225</v>
      </c>
      <c r="H40" s="270"/>
    </row>
    <row r="41" spans="1:8" ht="25.5">
      <c r="A41" s="278" t="s">
        <v>432</v>
      </c>
      <c r="B41" s="205" t="s">
        <v>433</v>
      </c>
      <c r="C41" s="161"/>
      <c r="D41" s="218"/>
      <c r="E41" s="271"/>
      <c r="F41" s="218"/>
      <c r="G41" s="320"/>
      <c r="H41" s="271"/>
    </row>
    <row r="42" spans="1:8" ht="30">
      <c r="A42" s="542"/>
      <c r="B42" s="417" t="s">
        <v>434</v>
      </c>
      <c r="C42" s="302" t="s">
        <v>39</v>
      </c>
      <c r="D42" s="887">
        <v>129</v>
      </c>
      <c r="E42" s="887">
        <v>650</v>
      </c>
      <c r="F42" s="887">
        <v>129</v>
      </c>
      <c r="G42" s="887">
        <f t="shared" ref="G42" si="8">F42*E42</f>
        <v>83850</v>
      </c>
      <c r="H42" s="270"/>
    </row>
    <row r="43" spans="1:8" ht="38.25">
      <c r="A43" s="278" t="s">
        <v>435</v>
      </c>
      <c r="B43" s="201" t="s">
        <v>942</v>
      </c>
      <c r="C43" s="161"/>
      <c r="D43" s="218"/>
      <c r="E43" s="271"/>
      <c r="F43" s="218"/>
      <c r="G43" s="320"/>
      <c r="H43" s="271"/>
    </row>
    <row r="44" spans="1:8" ht="21.95" customHeight="1">
      <c r="A44" s="413"/>
      <c r="B44" s="193" t="s">
        <v>436</v>
      </c>
      <c r="C44" s="204"/>
      <c r="D44" s="204"/>
      <c r="E44" s="270"/>
      <c r="F44" s="204"/>
      <c r="G44" s="887">
        <f t="shared" ref="G44" si="9">F44*E44</f>
        <v>0</v>
      </c>
      <c r="H44" s="270"/>
    </row>
    <row r="45" spans="1:8" ht="21.95" customHeight="1">
      <c r="A45" s="214" t="s">
        <v>943</v>
      </c>
      <c r="B45" s="161" t="s">
        <v>437</v>
      </c>
      <c r="C45" s="216"/>
      <c r="D45" s="303"/>
      <c r="E45" s="271"/>
      <c r="F45" s="303"/>
      <c r="G45" s="320"/>
      <c r="H45" s="271"/>
    </row>
    <row r="46" spans="1:8" ht="21.95" customHeight="1">
      <c r="A46" s="170"/>
      <c r="B46" s="198" t="s">
        <v>438</v>
      </c>
      <c r="C46" s="279" t="s">
        <v>35</v>
      </c>
      <c r="D46" s="887">
        <v>1283</v>
      </c>
      <c r="E46" s="887">
        <v>3</v>
      </c>
      <c r="F46" s="887">
        <v>1283</v>
      </c>
      <c r="G46" s="887">
        <f t="shared" ref="G46" si="10">F46*E46</f>
        <v>3849</v>
      </c>
      <c r="H46" s="270"/>
    </row>
    <row r="47" spans="1:8" ht="21.95" customHeight="1">
      <c r="A47" s="160" t="s">
        <v>439</v>
      </c>
      <c r="B47" s="161" t="s">
        <v>440</v>
      </c>
      <c r="C47" s="161"/>
      <c r="D47" s="851"/>
      <c r="E47" s="271"/>
      <c r="F47" s="851"/>
      <c r="G47" s="320"/>
      <c r="H47" s="271"/>
    </row>
    <row r="48" spans="1:8" ht="21.95" customHeight="1">
      <c r="A48" s="169"/>
      <c r="B48" s="193" t="s">
        <v>980</v>
      </c>
      <c r="C48" s="203"/>
      <c r="D48" s="452"/>
      <c r="E48" s="270"/>
      <c r="F48" s="452"/>
      <c r="G48" s="887">
        <f t="shared" ref="G48" si="11">F48*E48</f>
        <v>0</v>
      </c>
      <c r="H48" s="270"/>
    </row>
    <row r="49" spans="1:25" ht="21.95" customHeight="1">
      <c r="A49" s="1576"/>
      <c r="B49" s="161" t="s">
        <v>981</v>
      </c>
      <c r="C49" s="177"/>
      <c r="D49" s="212"/>
      <c r="E49" s="271"/>
      <c r="F49" s="212"/>
      <c r="G49" s="320"/>
      <c r="H49" s="271"/>
    </row>
    <row r="50" spans="1:25" s="22" customFormat="1" ht="30">
      <c r="A50" s="463"/>
      <c r="B50" s="210" t="s">
        <v>413</v>
      </c>
      <c r="C50" s="302" t="s">
        <v>39</v>
      </c>
      <c r="D50" s="887">
        <v>7</v>
      </c>
      <c r="E50" s="887">
        <v>1560</v>
      </c>
      <c r="F50" s="887">
        <v>7</v>
      </c>
      <c r="G50" s="887">
        <f t="shared" ref="G50" si="12">F50*E50</f>
        <v>10920</v>
      </c>
      <c r="H50" s="270"/>
      <c r="I50" s="422"/>
      <c r="J50" s="46"/>
      <c r="K50" s="422"/>
      <c r="L50" s="422"/>
      <c r="M50" s="422"/>
      <c r="N50" s="422"/>
      <c r="O50" s="422"/>
      <c r="P50" s="422"/>
      <c r="Q50" s="422"/>
      <c r="R50" s="422"/>
      <c r="S50" s="422"/>
      <c r="T50" s="422"/>
      <c r="U50" s="422"/>
      <c r="V50" s="422"/>
      <c r="W50" s="422"/>
      <c r="X50" s="422"/>
      <c r="Y50" s="422"/>
    </row>
    <row r="51" spans="1:25" s="1" customFormat="1" ht="38.25">
      <c r="A51" s="165" t="s">
        <v>441</v>
      </c>
      <c r="B51" s="205" t="s">
        <v>414</v>
      </c>
      <c r="C51" s="161"/>
      <c r="D51" s="218"/>
      <c r="E51" s="271"/>
      <c r="F51" s="218"/>
      <c r="G51" s="320"/>
      <c r="H51" s="271"/>
      <c r="I51" s="254"/>
      <c r="J51" s="2"/>
    </row>
    <row r="52" spans="1:25" s="250" customFormat="1" ht="21.95" customHeight="1">
      <c r="A52" s="169"/>
      <c r="B52" s="763" t="s">
        <v>982</v>
      </c>
      <c r="C52" s="203"/>
      <c r="D52" s="452"/>
      <c r="E52" s="270"/>
      <c r="F52" s="452"/>
      <c r="G52" s="887">
        <f t="shared" ref="G52" si="13">F52*E52</f>
        <v>0</v>
      </c>
      <c r="H52" s="270"/>
      <c r="J52" s="2"/>
    </row>
    <row r="53" spans="1:25" s="158" customFormat="1" ht="21.95" customHeight="1">
      <c r="A53" s="764">
        <v>1.7</v>
      </c>
      <c r="B53" s="761" t="s">
        <v>983</v>
      </c>
      <c r="C53" s="177"/>
      <c r="D53" s="212"/>
      <c r="E53" s="271"/>
      <c r="F53" s="212"/>
      <c r="G53" s="320"/>
      <c r="H53" s="271"/>
      <c r="J53" s="2"/>
    </row>
    <row r="54" spans="1:25" s="22" customFormat="1" ht="30">
      <c r="A54" s="463"/>
      <c r="B54" s="210" t="s">
        <v>413</v>
      </c>
      <c r="C54" s="302" t="s">
        <v>39</v>
      </c>
      <c r="D54" s="887">
        <v>20</v>
      </c>
      <c r="E54" s="887">
        <v>1560</v>
      </c>
      <c r="F54" s="887">
        <v>20</v>
      </c>
      <c r="G54" s="887">
        <f t="shared" ref="G54" si="14">F54*E54</f>
        <v>31200</v>
      </c>
      <c r="H54" s="270"/>
      <c r="I54" s="422"/>
      <c r="J54" s="46"/>
      <c r="K54" s="422"/>
      <c r="L54" s="422"/>
      <c r="M54" s="422"/>
      <c r="N54" s="422"/>
      <c r="O54" s="422"/>
      <c r="P54" s="422"/>
      <c r="Q54" s="422"/>
      <c r="R54" s="422"/>
      <c r="S54" s="422"/>
      <c r="T54" s="422"/>
      <c r="U54" s="422"/>
      <c r="V54" s="422"/>
      <c r="W54" s="422"/>
      <c r="X54" s="422"/>
      <c r="Y54" s="422"/>
    </row>
    <row r="55" spans="1:25" s="1" customFormat="1" ht="38.25">
      <c r="A55" s="165" t="s">
        <v>442</v>
      </c>
      <c r="B55" s="205" t="s">
        <v>414</v>
      </c>
      <c r="C55" s="161"/>
      <c r="D55" s="218"/>
      <c r="E55" s="271"/>
      <c r="F55" s="218"/>
      <c r="G55" s="320"/>
      <c r="H55" s="271"/>
      <c r="I55" s="254"/>
      <c r="J55" s="2"/>
    </row>
    <row r="56" spans="1:25" ht="21.95" customHeight="1">
      <c r="A56" s="170"/>
      <c r="B56" s="193" t="s">
        <v>67</v>
      </c>
      <c r="C56" s="170"/>
      <c r="D56" s="170"/>
      <c r="E56" s="270"/>
      <c r="F56" s="170"/>
      <c r="G56" s="887">
        <f t="shared" ref="G56" si="15">F56*E56</f>
        <v>0</v>
      </c>
      <c r="H56" s="270"/>
    </row>
    <row r="57" spans="1:25" ht="21.95" customHeight="1">
      <c r="A57" s="214" t="s">
        <v>443</v>
      </c>
      <c r="B57" s="161" t="s">
        <v>68</v>
      </c>
      <c r="C57" s="161"/>
      <c r="D57" s="173"/>
      <c r="E57" s="271"/>
      <c r="F57" s="173"/>
      <c r="G57" s="320"/>
      <c r="H57" s="271"/>
    </row>
    <row r="58" spans="1:25" ht="45">
      <c r="A58" s="457"/>
      <c r="B58" s="210" t="s">
        <v>69</v>
      </c>
      <c r="C58" s="279" t="s">
        <v>35</v>
      </c>
      <c r="D58" s="887">
        <v>265</v>
      </c>
      <c r="E58" s="887">
        <v>84</v>
      </c>
      <c r="F58" s="887">
        <v>0</v>
      </c>
      <c r="G58" s="887">
        <f t="shared" ref="G58" si="16">F58*E58</f>
        <v>0</v>
      </c>
      <c r="H58" s="270"/>
    </row>
    <row r="59" spans="1:25" ht="51.75" thickBot="1">
      <c r="A59" s="564" t="s">
        <v>444</v>
      </c>
      <c r="B59" s="779" t="s">
        <v>198</v>
      </c>
      <c r="C59" s="563"/>
      <c r="D59" s="268"/>
      <c r="E59" s="1423"/>
      <c r="F59" s="268"/>
      <c r="G59" s="1428"/>
      <c r="H59" s="1423"/>
    </row>
    <row r="60" spans="1:25" ht="27.75">
      <c r="A60" s="1447"/>
      <c r="B60" s="1448" t="s">
        <v>220</v>
      </c>
      <c r="C60" s="1449"/>
      <c r="D60" s="1450"/>
      <c r="E60" s="1451"/>
      <c r="F60" s="1450"/>
      <c r="G60" s="1585">
        <f>SUM(G10:G59)</f>
        <v>1809802</v>
      </c>
      <c r="H60" s="1452"/>
    </row>
    <row r="61" spans="1:25" ht="21" thickBot="1">
      <c r="A61" s="1413"/>
      <c r="B61" s="1414" t="s">
        <v>221</v>
      </c>
      <c r="C61" s="1415"/>
      <c r="D61" s="1453"/>
      <c r="E61" s="1094"/>
      <c r="F61" s="1453"/>
      <c r="G61" s="415"/>
      <c r="H61" s="1095"/>
    </row>
    <row r="62" spans="1:25" ht="24.95" customHeight="1">
      <c r="A62" s="1826" t="s">
        <v>1452</v>
      </c>
      <c r="B62" s="1827"/>
      <c r="C62" s="1827"/>
      <c r="D62" s="1828"/>
      <c r="E62" s="1828"/>
      <c r="F62" s="1828"/>
      <c r="G62" s="1828"/>
      <c r="H62" s="1828"/>
    </row>
    <row r="63" spans="1:25" ht="24.95" customHeight="1">
      <c r="A63" s="1821" t="s">
        <v>119</v>
      </c>
      <c r="B63" s="1821"/>
      <c r="C63" s="37"/>
      <c r="D63" s="37"/>
      <c r="E63" s="439"/>
      <c r="F63" s="1821" t="s">
        <v>1453</v>
      </c>
      <c r="G63" s="1821"/>
      <c r="H63" s="338"/>
    </row>
    <row r="64" spans="1:25" ht="24.95" customHeight="1">
      <c r="A64" s="1816" t="s">
        <v>1483</v>
      </c>
      <c r="B64" s="1816"/>
      <c r="C64" s="43"/>
      <c r="D64" s="1832" t="s">
        <v>1475</v>
      </c>
      <c r="E64" s="1832"/>
      <c r="F64" s="1832"/>
      <c r="G64" s="1832"/>
      <c r="H64" s="1832"/>
    </row>
    <row r="65" spans="1:8" ht="24.95" customHeight="1">
      <c r="A65" s="1816" t="s">
        <v>1455</v>
      </c>
      <c r="B65" s="1816"/>
      <c r="C65" s="90"/>
      <c r="D65" s="1816" t="s">
        <v>1454</v>
      </c>
      <c r="E65" s="1816"/>
      <c r="F65" s="1816"/>
      <c r="G65" s="1816"/>
      <c r="H65" s="1816"/>
    </row>
    <row r="66" spans="1:8" ht="25.5">
      <c r="A66" s="1575"/>
      <c r="B66" s="180" t="s">
        <v>222</v>
      </c>
      <c r="C66" s="1431" t="s">
        <v>3</v>
      </c>
      <c r="D66" s="1432"/>
      <c r="E66" s="270"/>
      <c r="F66" s="1429"/>
      <c r="G66" s="319"/>
      <c r="H66" s="270"/>
    </row>
    <row r="67" spans="1:8" ht="20.25">
      <c r="A67" s="214" t="s">
        <v>152</v>
      </c>
      <c r="B67" s="161" t="s">
        <v>223</v>
      </c>
      <c r="C67" s="873"/>
      <c r="D67" s="905"/>
      <c r="E67" s="271"/>
      <c r="F67" s="1430"/>
      <c r="G67" s="320"/>
      <c r="H67" s="271"/>
    </row>
    <row r="68" spans="1:8" ht="25.5">
      <c r="A68" s="874"/>
      <c r="B68" s="193" t="s">
        <v>224</v>
      </c>
      <c r="C68" s="170"/>
      <c r="D68" s="730"/>
      <c r="E68" s="270"/>
      <c r="F68" s="730"/>
      <c r="G68" s="319"/>
      <c r="H68" s="270"/>
    </row>
    <row r="69" spans="1:8" ht="20.25">
      <c r="A69" s="214" t="s">
        <v>161</v>
      </c>
      <c r="B69" s="161" t="s">
        <v>225</v>
      </c>
      <c r="C69" s="173"/>
      <c r="D69" s="173"/>
      <c r="E69" s="271"/>
      <c r="F69" s="173"/>
      <c r="G69" s="320"/>
      <c r="H69" s="271"/>
    </row>
    <row r="70" spans="1:8" ht="20.25">
      <c r="A70" s="445"/>
      <c r="B70" s="193" t="s">
        <v>445</v>
      </c>
      <c r="C70" s="190"/>
      <c r="D70" s="194"/>
      <c r="E70" s="270"/>
      <c r="F70" s="194"/>
      <c r="G70" s="887">
        <f t="shared" ref="G70" si="17">F70*E70</f>
        <v>0</v>
      </c>
      <c r="H70" s="270"/>
    </row>
    <row r="71" spans="1:8" ht="20.25">
      <c r="A71" s="214" t="s">
        <v>226</v>
      </c>
      <c r="B71" s="161" t="s">
        <v>446</v>
      </c>
      <c r="C71" s="705"/>
      <c r="D71" s="906"/>
      <c r="E71" s="271"/>
      <c r="F71" s="906"/>
      <c r="G71" s="320"/>
      <c r="H71" s="271"/>
    </row>
    <row r="72" spans="1:8" ht="25.5">
      <c r="A72" s="314"/>
      <c r="B72" s="193" t="s">
        <v>447</v>
      </c>
      <c r="C72" s="190"/>
      <c r="D72" s="170"/>
      <c r="E72" s="270"/>
      <c r="F72" s="170"/>
      <c r="G72" s="319">
        <f t="shared" ref="G72" si="18">F72*E72</f>
        <v>0</v>
      </c>
      <c r="H72" s="270"/>
    </row>
    <row r="73" spans="1:8" ht="20.25">
      <c r="A73" s="278" t="s">
        <v>227</v>
      </c>
      <c r="B73" s="161" t="s">
        <v>448</v>
      </c>
      <c r="C73" s="165"/>
      <c r="D73" s="173"/>
      <c r="E73" s="271"/>
      <c r="F73" s="173"/>
      <c r="G73" s="320"/>
      <c r="H73" s="271"/>
    </row>
    <row r="74" spans="1:8" ht="30">
      <c r="A74" s="227"/>
      <c r="B74" s="210" t="s">
        <v>449</v>
      </c>
      <c r="C74" s="227" t="s">
        <v>39</v>
      </c>
      <c r="D74" s="557">
        <v>37</v>
      </c>
      <c r="E74" s="270">
        <v>1750</v>
      </c>
      <c r="F74" s="557">
        <v>37</v>
      </c>
      <c r="G74" s="319">
        <f t="shared" ref="G74" si="19">F74*E74</f>
        <v>64750</v>
      </c>
      <c r="H74" s="270"/>
    </row>
    <row r="75" spans="1:8" ht="38.25">
      <c r="A75" s="278" t="s">
        <v>228</v>
      </c>
      <c r="B75" s="161" t="s">
        <v>450</v>
      </c>
      <c r="C75" s="161"/>
      <c r="D75" s="165"/>
      <c r="E75" s="271"/>
      <c r="F75" s="165"/>
      <c r="G75" s="320"/>
      <c r="H75" s="271"/>
    </row>
    <row r="76" spans="1:8" ht="25.5">
      <c r="A76" s="314"/>
      <c r="B76" s="193" t="s">
        <v>451</v>
      </c>
      <c r="C76" s="190"/>
      <c r="D76" s="194"/>
      <c r="E76" s="270"/>
      <c r="F76" s="194"/>
      <c r="G76" s="319">
        <f t="shared" ref="G76" si="20">F76*E76</f>
        <v>0</v>
      </c>
      <c r="H76" s="270"/>
    </row>
    <row r="77" spans="1:8" ht="20.25">
      <c r="A77" s="160" t="s">
        <v>229</v>
      </c>
      <c r="B77" s="161" t="s">
        <v>452</v>
      </c>
      <c r="C77" s="165"/>
      <c r="D77" s="173"/>
      <c r="E77" s="271"/>
      <c r="F77" s="173"/>
      <c r="G77" s="320"/>
      <c r="H77" s="271"/>
    </row>
    <row r="78" spans="1:8" ht="30">
      <c r="A78" s="227"/>
      <c r="B78" s="210" t="s">
        <v>449</v>
      </c>
      <c r="C78" s="227" t="s">
        <v>39</v>
      </c>
      <c r="D78" s="304">
        <v>99</v>
      </c>
      <c r="E78" s="270">
        <v>1560</v>
      </c>
      <c r="F78" s="304">
        <v>99</v>
      </c>
      <c r="G78" s="319">
        <f t="shared" ref="G78" si="21">F78*E78</f>
        <v>154440</v>
      </c>
      <c r="H78" s="270"/>
    </row>
    <row r="79" spans="1:8" ht="38.25">
      <c r="A79" s="278" t="s">
        <v>231</v>
      </c>
      <c r="B79" s="161" t="s">
        <v>450</v>
      </c>
      <c r="C79" s="161"/>
      <c r="D79" s="214"/>
      <c r="E79" s="271"/>
      <c r="F79" s="214"/>
      <c r="G79" s="320"/>
      <c r="H79" s="271"/>
    </row>
    <row r="80" spans="1:8" ht="25.5">
      <c r="A80" s="314"/>
      <c r="B80" s="193" t="s">
        <v>453</v>
      </c>
      <c r="C80" s="190"/>
      <c r="D80" s="907"/>
      <c r="E80" s="270"/>
      <c r="F80" s="907"/>
      <c r="G80" s="319">
        <f t="shared" ref="G80" si="22">F80*E80</f>
        <v>0</v>
      </c>
      <c r="H80" s="270"/>
    </row>
    <row r="81" spans="1:8" ht="20.25">
      <c r="A81" s="160" t="s">
        <v>232</v>
      </c>
      <c r="B81" s="161" t="s">
        <v>454</v>
      </c>
      <c r="C81" s="161"/>
      <c r="D81" s="908"/>
      <c r="E81" s="271"/>
      <c r="F81" s="908"/>
      <c r="G81" s="320"/>
      <c r="H81" s="271"/>
    </row>
    <row r="82" spans="1:8" ht="30">
      <c r="A82" s="227"/>
      <c r="B82" s="210" t="s">
        <v>449</v>
      </c>
      <c r="C82" s="227" t="s">
        <v>39</v>
      </c>
      <c r="D82" s="304">
        <v>171</v>
      </c>
      <c r="E82" s="270">
        <v>1430</v>
      </c>
      <c r="F82" s="304">
        <v>171</v>
      </c>
      <c r="G82" s="319">
        <f t="shared" ref="G82" si="23">F82*E82</f>
        <v>244530</v>
      </c>
      <c r="H82" s="270"/>
    </row>
    <row r="83" spans="1:8" ht="38.25">
      <c r="A83" s="278" t="s">
        <v>233</v>
      </c>
      <c r="B83" s="161" t="s">
        <v>450</v>
      </c>
      <c r="C83" s="161"/>
      <c r="D83" s="165"/>
      <c r="E83" s="271"/>
      <c r="F83" s="165"/>
      <c r="G83" s="320"/>
      <c r="H83" s="271"/>
    </row>
    <row r="84" spans="1:8" ht="20.25">
      <c r="A84" s="445"/>
      <c r="B84" s="193" t="s">
        <v>984</v>
      </c>
      <c r="C84" s="190"/>
      <c r="D84" s="194"/>
      <c r="E84" s="270"/>
      <c r="F84" s="194"/>
      <c r="G84" s="319">
        <f t="shared" ref="G84" si="24">F84*E84</f>
        <v>0</v>
      </c>
      <c r="H84" s="270"/>
    </row>
    <row r="85" spans="1:8" ht="20.25">
      <c r="A85" s="214" t="s">
        <v>945</v>
      </c>
      <c r="B85" s="161" t="s">
        <v>985</v>
      </c>
      <c r="C85" s="705"/>
      <c r="D85" s="906"/>
      <c r="E85" s="271"/>
      <c r="F85" s="906"/>
      <c r="G85" s="320"/>
      <c r="H85" s="271"/>
    </row>
    <row r="86" spans="1:8" ht="25.5">
      <c r="A86" s="314"/>
      <c r="B86" s="193" t="s">
        <v>447</v>
      </c>
      <c r="C86" s="190"/>
      <c r="D86" s="170"/>
      <c r="E86" s="270"/>
      <c r="F86" s="170"/>
      <c r="G86" s="319">
        <f t="shared" ref="G86" si="25">F86*E86</f>
        <v>0</v>
      </c>
      <c r="H86" s="270"/>
    </row>
    <row r="87" spans="1:8" ht="20.25">
      <c r="A87" s="278" t="s">
        <v>457</v>
      </c>
      <c r="B87" s="161" t="s">
        <v>448</v>
      </c>
      <c r="C87" s="165"/>
      <c r="D87" s="173"/>
      <c r="E87" s="271"/>
      <c r="F87" s="173"/>
      <c r="G87" s="320"/>
      <c r="H87" s="271"/>
    </row>
    <row r="88" spans="1:8" ht="30">
      <c r="A88" s="227"/>
      <c r="B88" s="210" t="s">
        <v>449</v>
      </c>
      <c r="C88" s="227" t="s">
        <v>39</v>
      </c>
      <c r="D88" s="304">
        <v>37</v>
      </c>
      <c r="E88" s="270">
        <v>1750</v>
      </c>
      <c r="F88" s="304">
        <v>0</v>
      </c>
      <c r="G88" s="319">
        <f t="shared" ref="G88" si="26">F88*E88</f>
        <v>0</v>
      </c>
      <c r="H88" s="270"/>
    </row>
    <row r="89" spans="1:8" ht="27" customHeight="1">
      <c r="A89" s="278" t="s">
        <v>459</v>
      </c>
      <c r="B89" s="161" t="s">
        <v>450</v>
      </c>
      <c r="C89" s="161"/>
      <c r="D89" s="165"/>
      <c r="E89" s="271"/>
      <c r="F89" s="165"/>
      <c r="G89" s="320"/>
      <c r="H89" s="271"/>
    </row>
    <row r="90" spans="1:8" ht="25.5">
      <c r="A90" s="314"/>
      <c r="B90" s="193" t="s">
        <v>451</v>
      </c>
      <c r="C90" s="190"/>
      <c r="D90" s="194"/>
      <c r="E90" s="270"/>
      <c r="F90" s="194"/>
      <c r="G90" s="319">
        <f t="shared" ref="G90" si="27">F90*E90</f>
        <v>0</v>
      </c>
      <c r="H90" s="270"/>
    </row>
    <row r="91" spans="1:8" ht="20.25">
      <c r="A91" s="160" t="s">
        <v>461</v>
      </c>
      <c r="B91" s="161" t="s">
        <v>452</v>
      </c>
      <c r="C91" s="165"/>
      <c r="D91" s="173"/>
      <c r="E91" s="271"/>
      <c r="F91" s="173"/>
      <c r="G91" s="320"/>
      <c r="H91" s="271"/>
    </row>
    <row r="92" spans="1:8" ht="24.95" customHeight="1">
      <c r="A92" s="1826" t="s">
        <v>118</v>
      </c>
      <c r="B92" s="1827"/>
      <c r="C92" s="1827"/>
      <c r="D92" s="1828"/>
      <c r="E92" s="1828"/>
      <c r="F92" s="1828"/>
      <c r="G92" s="1828"/>
      <c r="H92" s="1828"/>
    </row>
    <row r="93" spans="1:8" ht="24.95" customHeight="1">
      <c r="A93" s="1821" t="s">
        <v>119</v>
      </c>
      <c r="B93" s="1821"/>
      <c r="C93" s="37"/>
      <c r="D93" s="37"/>
      <c r="E93" s="439"/>
      <c r="F93" s="1821" t="s">
        <v>120</v>
      </c>
      <c r="G93" s="1821"/>
      <c r="H93" s="338"/>
    </row>
    <row r="94" spans="1:8" ht="24.95" customHeight="1">
      <c r="A94" s="1816" t="s">
        <v>1477</v>
      </c>
      <c r="B94" s="1816"/>
      <c r="C94" s="43"/>
      <c r="D94" s="1825" t="s">
        <v>1472</v>
      </c>
      <c r="E94" s="1825"/>
      <c r="F94" s="1825"/>
      <c r="G94" s="1825"/>
      <c r="H94" s="1825"/>
    </row>
    <row r="95" spans="1:8" ht="24.95" customHeight="1">
      <c r="A95" s="1816" t="s">
        <v>121</v>
      </c>
      <c r="B95" s="1816"/>
      <c r="C95" s="90"/>
      <c r="D95" s="1816" t="s">
        <v>121</v>
      </c>
      <c r="E95" s="1816"/>
      <c r="F95" s="1816"/>
      <c r="G95" s="1816"/>
      <c r="H95" s="1816"/>
    </row>
    <row r="96" spans="1:8" ht="30">
      <c r="A96" s="227"/>
      <c r="B96" s="210" t="s">
        <v>449</v>
      </c>
      <c r="C96" s="227" t="s">
        <v>39</v>
      </c>
      <c r="D96" s="304">
        <v>116</v>
      </c>
      <c r="E96" s="270">
        <v>1500</v>
      </c>
      <c r="F96" s="304">
        <v>0</v>
      </c>
      <c r="G96" s="319">
        <f t="shared" ref="G96" si="28">F96*E96</f>
        <v>0</v>
      </c>
      <c r="H96" s="270"/>
    </row>
    <row r="97" spans="1:8" ht="32.25" customHeight="1">
      <c r="A97" s="278" t="s">
        <v>462</v>
      </c>
      <c r="B97" s="161" t="s">
        <v>450</v>
      </c>
      <c r="C97" s="161"/>
      <c r="D97" s="165"/>
      <c r="E97" s="271"/>
      <c r="F97" s="165"/>
      <c r="G97" s="320"/>
      <c r="H97" s="271"/>
    </row>
    <row r="98" spans="1:8" ht="25.5">
      <c r="A98" s="314"/>
      <c r="B98" s="193" t="s">
        <v>453</v>
      </c>
      <c r="C98" s="190"/>
      <c r="D98" s="907"/>
      <c r="E98" s="270"/>
      <c r="F98" s="907"/>
      <c r="G98" s="319">
        <f t="shared" ref="G98" si="29">F98*E98</f>
        <v>0</v>
      </c>
      <c r="H98" s="270"/>
    </row>
    <row r="99" spans="1:8" ht="20.25">
      <c r="A99" s="160" t="s">
        <v>464</v>
      </c>
      <c r="B99" s="161" t="s">
        <v>454</v>
      </c>
      <c r="C99" s="161"/>
      <c r="D99" s="908"/>
      <c r="E99" s="271"/>
      <c r="F99" s="908"/>
      <c r="G99" s="320"/>
      <c r="H99" s="271"/>
    </row>
    <row r="100" spans="1:8" ht="30">
      <c r="A100" s="227"/>
      <c r="B100" s="210" t="s">
        <v>449</v>
      </c>
      <c r="C100" s="227" t="s">
        <v>39</v>
      </c>
      <c r="D100" s="304">
        <v>165</v>
      </c>
      <c r="E100" s="270">
        <v>1370</v>
      </c>
      <c r="F100" s="304">
        <v>0</v>
      </c>
      <c r="G100" s="319">
        <f t="shared" ref="G100" si="30">F100*E100</f>
        <v>0</v>
      </c>
      <c r="H100" s="270"/>
    </row>
    <row r="101" spans="1:8" ht="38.25">
      <c r="A101" s="278" t="s">
        <v>466</v>
      </c>
      <c r="B101" s="161" t="s">
        <v>450</v>
      </c>
      <c r="C101" s="161"/>
      <c r="D101" s="165"/>
      <c r="E101" s="271"/>
      <c r="F101" s="165"/>
      <c r="G101" s="320"/>
      <c r="H101" s="271"/>
    </row>
    <row r="102" spans="1:8" ht="20.25">
      <c r="A102" s="445"/>
      <c r="B102" s="193" t="s">
        <v>986</v>
      </c>
      <c r="C102" s="190"/>
      <c r="D102" s="194"/>
      <c r="E102" s="270"/>
      <c r="F102" s="194"/>
      <c r="G102" s="319">
        <f t="shared" ref="G102" si="31">F102*E102</f>
        <v>0</v>
      </c>
      <c r="H102" s="270"/>
    </row>
    <row r="103" spans="1:8" ht="20.25">
      <c r="A103" s="214" t="s">
        <v>946</v>
      </c>
      <c r="B103" s="161" t="s">
        <v>987</v>
      </c>
      <c r="C103" s="705"/>
      <c r="D103" s="906"/>
      <c r="E103" s="271"/>
      <c r="F103" s="906"/>
      <c r="G103" s="320"/>
      <c r="H103" s="271"/>
    </row>
    <row r="104" spans="1:8" ht="25.5">
      <c r="A104" s="314"/>
      <c r="B104" s="193" t="s">
        <v>447</v>
      </c>
      <c r="C104" s="190"/>
      <c r="D104" s="170"/>
      <c r="E104" s="270"/>
      <c r="F104" s="170"/>
      <c r="G104" s="319">
        <f t="shared" ref="G104" si="32">F104*E104</f>
        <v>0</v>
      </c>
      <c r="H104" s="270"/>
    </row>
    <row r="105" spans="1:8" ht="20.25">
      <c r="A105" s="278" t="s">
        <v>469</v>
      </c>
      <c r="B105" s="161" t="s">
        <v>448</v>
      </c>
      <c r="C105" s="165"/>
      <c r="D105" s="173"/>
      <c r="E105" s="271"/>
      <c r="F105" s="173"/>
      <c r="G105" s="320"/>
      <c r="H105" s="271"/>
    </row>
    <row r="106" spans="1:8" ht="30">
      <c r="A106" s="227"/>
      <c r="B106" s="210" t="s">
        <v>449</v>
      </c>
      <c r="C106" s="227" t="s">
        <v>39</v>
      </c>
      <c r="D106" s="304">
        <v>37</v>
      </c>
      <c r="E106" s="270">
        <v>1750</v>
      </c>
      <c r="F106" s="304">
        <v>0</v>
      </c>
      <c r="G106" s="319">
        <f t="shared" ref="G106" si="33">F106*E106</f>
        <v>0</v>
      </c>
      <c r="H106" s="270"/>
    </row>
    <row r="107" spans="1:8" ht="38.25">
      <c r="A107" s="278" t="s">
        <v>470</v>
      </c>
      <c r="B107" s="161" t="s">
        <v>450</v>
      </c>
      <c r="C107" s="161"/>
      <c r="D107" s="165"/>
      <c r="E107" s="271"/>
      <c r="F107" s="165"/>
      <c r="G107" s="320"/>
      <c r="H107" s="271"/>
    </row>
    <row r="108" spans="1:8" ht="25.5">
      <c r="A108" s="314"/>
      <c r="B108" s="193" t="s">
        <v>451</v>
      </c>
      <c r="C108" s="190"/>
      <c r="D108" s="194"/>
      <c r="E108" s="270"/>
      <c r="F108" s="194"/>
      <c r="G108" s="319">
        <f t="shared" ref="G108" si="34">F108*E108</f>
        <v>0</v>
      </c>
      <c r="H108" s="270"/>
    </row>
    <row r="109" spans="1:8" ht="20.25">
      <c r="A109" s="160" t="s">
        <v>471</v>
      </c>
      <c r="B109" s="161" t="s">
        <v>452</v>
      </c>
      <c r="C109" s="165"/>
      <c r="D109" s="173"/>
      <c r="E109" s="271"/>
      <c r="F109" s="173"/>
      <c r="G109" s="320"/>
      <c r="H109" s="271"/>
    </row>
    <row r="110" spans="1:8" ht="30">
      <c r="A110" s="227"/>
      <c r="B110" s="210" t="s">
        <v>449</v>
      </c>
      <c r="C110" s="227" t="s">
        <v>39</v>
      </c>
      <c r="D110" s="227">
        <v>116</v>
      </c>
      <c r="E110" s="270">
        <v>1500</v>
      </c>
      <c r="F110" s="227">
        <v>0</v>
      </c>
      <c r="G110" s="319">
        <f t="shared" ref="G110" si="35">F110*E110</f>
        <v>0</v>
      </c>
      <c r="H110" s="270"/>
    </row>
    <row r="111" spans="1:8" ht="38.25">
      <c r="A111" s="278" t="s">
        <v>472</v>
      </c>
      <c r="B111" s="161" t="s">
        <v>450</v>
      </c>
      <c r="C111" s="161"/>
      <c r="D111" s="214"/>
      <c r="E111" s="271"/>
      <c r="F111" s="214"/>
      <c r="G111" s="320"/>
      <c r="H111" s="271"/>
    </row>
    <row r="112" spans="1:8" ht="21.95" customHeight="1">
      <c r="A112" s="314"/>
      <c r="B112" s="193" t="s">
        <v>453</v>
      </c>
      <c r="C112" s="190"/>
      <c r="D112" s="907"/>
      <c r="E112" s="270"/>
      <c r="F112" s="907"/>
      <c r="G112" s="319">
        <f t="shared" ref="G112" si="36">F112*E112</f>
        <v>0</v>
      </c>
      <c r="H112" s="270"/>
    </row>
    <row r="113" spans="1:8" ht="21.95" customHeight="1">
      <c r="A113" s="160" t="s">
        <v>473</v>
      </c>
      <c r="B113" s="161" t="s">
        <v>454</v>
      </c>
      <c r="C113" s="161"/>
      <c r="D113" s="908"/>
      <c r="E113" s="271"/>
      <c r="F113" s="908"/>
      <c r="G113" s="320"/>
      <c r="H113" s="271"/>
    </row>
    <row r="114" spans="1:8" ht="30">
      <c r="A114" s="227"/>
      <c r="B114" s="210" t="s">
        <v>449</v>
      </c>
      <c r="C114" s="227" t="s">
        <v>39</v>
      </c>
      <c r="D114" s="304">
        <v>165</v>
      </c>
      <c r="E114" s="270">
        <v>1430</v>
      </c>
      <c r="F114" s="304">
        <v>0</v>
      </c>
      <c r="G114" s="319">
        <f t="shared" ref="G114" si="37">F114*E114</f>
        <v>0</v>
      </c>
      <c r="H114" s="270"/>
    </row>
    <row r="115" spans="1:8" ht="38.25">
      <c r="A115" s="278" t="s">
        <v>474</v>
      </c>
      <c r="B115" s="161" t="s">
        <v>450</v>
      </c>
      <c r="C115" s="161"/>
      <c r="D115" s="165"/>
      <c r="E115" s="271"/>
      <c r="F115" s="165"/>
      <c r="G115" s="320"/>
      <c r="H115" s="271"/>
    </row>
    <row r="116" spans="1:8" ht="21.95" customHeight="1">
      <c r="A116" s="445"/>
      <c r="B116" s="193" t="s">
        <v>988</v>
      </c>
      <c r="C116" s="190"/>
      <c r="D116" s="194"/>
      <c r="E116" s="270"/>
      <c r="F116" s="194"/>
      <c r="G116" s="319">
        <f t="shared" ref="G116" si="38">F116*E116</f>
        <v>0</v>
      </c>
      <c r="H116" s="270"/>
    </row>
    <row r="117" spans="1:8" ht="21.95" customHeight="1">
      <c r="A117" s="214" t="s">
        <v>989</v>
      </c>
      <c r="B117" s="161" t="s">
        <v>990</v>
      </c>
      <c r="C117" s="705"/>
      <c r="D117" s="906"/>
      <c r="E117" s="271"/>
      <c r="F117" s="906"/>
      <c r="G117" s="320"/>
      <c r="H117" s="271"/>
    </row>
    <row r="118" spans="1:8" ht="21.95" customHeight="1">
      <c r="A118" s="314"/>
      <c r="B118" s="193" t="s">
        <v>447</v>
      </c>
      <c r="C118" s="190"/>
      <c r="D118" s="170"/>
      <c r="E118" s="270"/>
      <c r="F118" s="170"/>
      <c r="G118" s="319">
        <f t="shared" ref="G118" si="39">F118*E118</f>
        <v>0</v>
      </c>
      <c r="H118" s="270"/>
    </row>
    <row r="119" spans="1:8" ht="21.95" customHeight="1">
      <c r="A119" s="278" t="s">
        <v>477</v>
      </c>
      <c r="B119" s="161" t="s">
        <v>448</v>
      </c>
      <c r="C119" s="165"/>
      <c r="D119" s="173"/>
      <c r="E119" s="271"/>
      <c r="F119" s="173"/>
      <c r="G119" s="320"/>
      <c r="H119" s="271"/>
    </row>
    <row r="120" spans="1:8" ht="30">
      <c r="A120" s="227"/>
      <c r="B120" s="210" t="s">
        <v>449</v>
      </c>
      <c r="C120" s="227" t="s">
        <v>39</v>
      </c>
      <c r="D120" s="227">
        <v>37</v>
      </c>
      <c r="E120" s="270">
        <v>1750</v>
      </c>
      <c r="F120" s="227">
        <v>0</v>
      </c>
      <c r="G120" s="319">
        <f t="shared" ref="G120" si="40">F120*E120</f>
        <v>0</v>
      </c>
      <c r="H120" s="270"/>
    </row>
    <row r="121" spans="1:8" ht="26.25" customHeight="1">
      <c r="A121" s="278" t="s">
        <v>1471</v>
      </c>
      <c r="B121" s="161" t="s">
        <v>450</v>
      </c>
      <c r="C121" s="161"/>
      <c r="D121" s="214"/>
      <c r="E121" s="271"/>
      <c r="F121" s="214"/>
      <c r="G121" s="320"/>
      <c r="H121" s="271"/>
    </row>
    <row r="122" spans="1:8" ht="26.25" customHeight="1">
      <c r="A122" s="1826" t="s">
        <v>118</v>
      </c>
      <c r="B122" s="1827"/>
      <c r="C122" s="1827"/>
      <c r="D122" s="1828"/>
      <c r="E122" s="1828"/>
      <c r="F122" s="1828"/>
      <c r="G122" s="1828"/>
      <c r="H122" s="1828"/>
    </row>
    <row r="123" spans="1:8" ht="26.25" customHeight="1">
      <c r="A123" s="1821" t="s">
        <v>119</v>
      </c>
      <c r="B123" s="1821"/>
      <c r="C123" s="37"/>
      <c r="D123" s="37"/>
      <c r="E123" s="439"/>
      <c r="F123" s="1821" t="s">
        <v>120</v>
      </c>
      <c r="G123" s="1821"/>
      <c r="H123" s="338"/>
    </row>
    <row r="124" spans="1:8" ht="26.25" customHeight="1">
      <c r="A124" s="1816" t="s">
        <v>1477</v>
      </c>
      <c r="B124" s="1816"/>
      <c r="C124" s="43"/>
      <c r="D124" s="1825" t="s">
        <v>1472</v>
      </c>
      <c r="E124" s="1825"/>
      <c r="F124" s="1825"/>
      <c r="G124" s="1825"/>
      <c r="H124" s="1825"/>
    </row>
    <row r="125" spans="1:8" ht="26.25" customHeight="1">
      <c r="A125" s="1816" t="s">
        <v>121</v>
      </c>
      <c r="B125" s="1816"/>
      <c r="C125" s="90"/>
      <c r="D125" s="1816" t="s">
        <v>121</v>
      </c>
      <c r="E125" s="1816"/>
      <c r="F125" s="1816"/>
      <c r="G125" s="1816"/>
      <c r="H125" s="1816"/>
    </row>
    <row r="126" spans="1:8" ht="25.5">
      <c r="A126" s="314"/>
      <c r="B126" s="193" t="s">
        <v>451</v>
      </c>
      <c r="C126" s="190"/>
      <c r="D126" s="194"/>
      <c r="E126" s="270"/>
      <c r="F126" s="194"/>
      <c r="G126" s="319">
        <f t="shared" ref="G126" si="41">F126*E126</f>
        <v>0</v>
      </c>
      <c r="H126" s="270"/>
    </row>
    <row r="127" spans="1:8" ht="20.25">
      <c r="A127" s="160" t="s">
        <v>992</v>
      </c>
      <c r="B127" s="161" t="s">
        <v>452</v>
      </c>
      <c r="C127" s="165"/>
      <c r="D127" s="173"/>
      <c r="E127" s="271"/>
      <c r="F127" s="173"/>
      <c r="G127" s="320"/>
      <c r="H127" s="271"/>
    </row>
    <row r="128" spans="1:8" ht="37.5" customHeight="1">
      <c r="A128" s="227"/>
      <c r="B128" s="210" t="s">
        <v>449</v>
      </c>
      <c r="C128" s="227" t="s">
        <v>39</v>
      </c>
      <c r="D128" s="227">
        <v>116</v>
      </c>
      <c r="E128" s="270">
        <v>1500</v>
      </c>
      <c r="F128" s="227">
        <v>0</v>
      </c>
      <c r="G128" s="319">
        <f t="shared" ref="G128" si="42">F128*E128</f>
        <v>0</v>
      </c>
      <c r="H128" s="270"/>
    </row>
    <row r="129" spans="1:8" ht="38.25">
      <c r="A129" s="278" t="s">
        <v>993</v>
      </c>
      <c r="B129" s="161" t="s">
        <v>450</v>
      </c>
      <c r="C129" s="161"/>
      <c r="D129" s="214"/>
      <c r="E129" s="271"/>
      <c r="F129" s="214"/>
      <c r="G129" s="320"/>
      <c r="H129" s="271"/>
    </row>
    <row r="130" spans="1:8" ht="25.5">
      <c r="A130" s="314"/>
      <c r="B130" s="193" t="s">
        <v>453</v>
      </c>
      <c r="C130" s="190"/>
      <c r="D130" s="907"/>
      <c r="E130" s="270"/>
      <c r="F130" s="907"/>
      <c r="G130" s="319">
        <f t="shared" ref="G130" si="43">F130*E130</f>
        <v>0</v>
      </c>
      <c r="H130" s="270"/>
    </row>
    <row r="131" spans="1:8" ht="20.25">
      <c r="A131" s="160" t="s">
        <v>994</v>
      </c>
      <c r="B131" s="161" t="s">
        <v>454</v>
      </c>
      <c r="C131" s="161"/>
      <c r="D131" s="908"/>
      <c r="E131" s="271"/>
      <c r="F131" s="908"/>
      <c r="G131" s="320"/>
      <c r="H131" s="271"/>
    </row>
    <row r="132" spans="1:8" ht="37.5" customHeight="1">
      <c r="A132" s="227"/>
      <c r="B132" s="210" t="s">
        <v>449</v>
      </c>
      <c r="C132" s="227" t="s">
        <v>39</v>
      </c>
      <c r="D132" s="227">
        <v>165</v>
      </c>
      <c r="E132" s="270">
        <v>1430</v>
      </c>
      <c r="F132" s="227">
        <v>0</v>
      </c>
      <c r="G132" s="319">
        <f t="shared" ref="G132" si="44">F132*E132</f>
        <v>0</v>
      </c>
      <c r="H132" s="270"/>
    </row>
    <row r="133" spans="1:8" ht="38.25">
      <c r="A133" s="278" t="s">
        <v>995</v>
      </c>
      <c r="B133" s="161" t="s">
        <v>450</v>
      </c>
      <c r="C133" s="161"/>
      <c r="D133" s="214"/>
      <c r="E133" s="271"/>
      <c r="F133" s="214"/>
      <c r="G133" s="320"/>
      <c r="H133" s="271"/>
    </row>
    <row r="134" spans="1:8" ht="20.25">
      <c r="A134" s="445"/>
      <c r="B134" s="556" t="s">
        <v>996</v>
      </c>
      <c r="C134" s="190"/>
      <c r="D134" s="194"/>
      <c r="E134" s="270"/>
      <c r="F134" s="194"/>
      <c r="G134" s="319">
        <f t="shared" ref="G134" si="45">F134*E134</f>
        <v>0</v>
      </c>
      <c r="H134" s="270"/>
    </row>
    <row r="135" spans="1:8" ht="20.25">
      <c r="A135" s="214" t="s">
        <v>997</v>
      </c>
      <c r="B135" s="161" t="s">
        <v>998</v>
      </c>
      <c r="C135" s="705"/>
      <c r="D135" s="906"/>
      <c r="E135" s="271"/>
      <c r="F135" s="906"/>
      <c r="G135" s="320"/>
      <c r="H135" s="271"/>
    </row>
    <row r="136" spans="1:8" ht="25.5">
      <c r="A136" s="314"/>
      <c r="B136" s="193" t="s">
        <v>447</v>
      </c>
      <c r="C136" s="190"/>
      <c r="D136" s="170"/>
      <c r="E136" s="270"/>
      <c r="F136" s="170"/>
      <c r="G136" s="319">
        <f t="shared" ref="G136" si="46">F136*E136</f>
        <v>0</v>
      </c>
      <c r="H136" s="270"/>
    </row>
    <row r="137" spans="1:8" ht="20.25">
      <c r="A137" s="278" t="s">
        <v>949</v>
      </c>
      <c r="B137" s="161" t="s">
        <v>448</v>
      </c>
      <c r="C137" s="165"/>
      <c r="D137" s="173"/>
      <c r="E137" s="271"/>
      <c r="F137" s="173"/>
      <c r="G137" s="320"/>
      <c r="H137" s="271"/>
    </row>
    <row r="138" spans="1:8" ht="37.5" customHeight="1">
      <c r="A138" s="227"/>
      <c r="B138" s="210" t="s">
        <v>449</v>
      </c>
      <c r="C138" s="227" t="s">
        <v>39</v>
      </c>
      <c r="D138" s="227">
        <v>37</v>
      </c>
      <c r="E138" s="270">
        <v>1750</v>
      </c>
      <c r="F138" s="227">
        <v>0</v>
      </c>
      <c r="G138" s="319">
        <f t="shared" ref="G138" si="47">F138*E138</f>
        <v>0</v>
      </c>
      <c r="H138" s="270"/>
    </row>
    <row r="139" spans="1:8" ht="38.25">
      <c r="A139" s="278" t="s">
        <v>999</v>
      </c>
      <c r="B139" s="161" t="s">
        <v>450</v>
      </c>
      <c r="C139" s="161"/>
      <c r="D139" s="214"/>
      <c r="E139" s="271"/>
      <c r="F139" s="214"/>
      <c r="G139" s="320"/>
      <c r="H139" s="271"/>
    </row>
    <row r="140" spans="1:8" ht="25.5">
      <c r="A140" s="314"/>
      <c r="B140" s="193" t="s">
        <v>451</v>
      </c>
      <c r="C140" s="190"/>
      <c r="D140" s="194"/>
      <c r="E140" s="270"/>
      <c r="F140" s="194"/>
      <c r="G140" s="319">
        <f t="shared" ref="G140" si="48">F140*E140</f>
        <v>0</v>
      </c>
      <c r="H140" s="270"/>
    </row>
    <row r="141" spans="1:8" ht="20.25">
      <c r="A141" s="160" t="s">
        <v>1000</v>
      </c>
      <c r="B141" s="161" t="s">
        <v>452</v>
      </c>
      <c r="C141" s="165"/>
      <c r="D141" s="173"/>
      <c r="E141" s="271"/>
      <c r="F141" s="173"/>
      <c r="G141" s="320"/>
      <c r="H141" s="271"/>
    </row>
    <row r="142" spans="1:8" ht="30">
      <c r="A142" s="227"/>
      <c r="B142" s="210" t="s">
        <v>449</v>
      </c>
      <c r="C142" s="227" t="s">
        <v>39</v>
      </c>
      <c r="D142" s="227">
        <v>116</v>
      </c>
      <c r="E142" s="270">
        <v>1500</v>
      </c>
      <c r="F142" s="227">
        <v>0</v>
      </c>
      <c r="G142" s="319">
        <f t="shared" ref="G142" si="49">F142*E142</f>
        <v>0</v>
      </c>
      <c r="H142" s="270"/>
    </row>
    <row r="143" spans="1:8" ht="38.25">
      <c r="A143" s="278" t="s">
        <v>1001</v>
      </c>
      <c r="B143" s="161" t="s">
        <v>450</v>
      </c>
      <c r="C143" s="161"/>
      <c r="D143" s="214"/>
      <c r="E143" s="271"/>
      <c r="F143" s="214"/>
      <c r="G143" s="320"/>
      <c r="H143" s="271"/>
    </row>
    <row r="144" spans="1:8" ht="25.5">
      <c r="A144" s="314"/>
      <c r="B144" s="193" t="s">
        <v>453</v>
      </c>
      <c r="C144" s="190"/>
      <c r="D144" s="907"/>
      <c r="E144" s="270"/>
      <c r="F144" s="907"/>
      <c r="G144" s="319">
        <f t="shared" ref="G144" si="50">F144*E144</f>
        <v>0</v>
      </c>
      <c r="H144" s="270"/>
    </row>
    <row r="145" spans="1:8" ht="20.25">
      <c r="A145" s="160" t="s">
        <v>1002</v>
      </c>
      <c r="B145" s="161" t="s">
        <v>454</v>
      </c>
      <c r="C145" s="161"/>
      <c r="D145" s="908"/>
      <c r="E145" s="271"/>
      <c r="F145" s="908"/>
      <c r="G145" s="320"/>
      <c r="H145" s="271"/>
    </row>
    <row r="146" spans="1:8" ht="30">
      <c r="A146" s="227"/>
      <c r="B146" s="210" t="s">
        <v>449</v>
      </c>
      <c r="C146" s="227" t="s">
        <v>39</v>
      </c>
      <c r="D146" s="227">
        <v>165</v>
      </c>
      <c r="E146" s="270">
        <v>1300</v>
      </c>
      <c r="F146" s="227">
        <v>0</v>
      </c>
      <c r="G146" s="319">
        <f t="shared" ref="G146" si="51">F146*E146</f>
        <v>0</v>
      </c>
      <c r="H146" s="270"/>
    </row>
    <row r="147" spans="1:8" ht="38.25">
      <c r="A147" s="278" t="s">
        <v>1003</v>
      </c>
      <c r="B147" s="161" t="s">
        <v>450</v>
      </c>
      <c r="C147" s="161"/>
      <c r="D147" s="214"/>
      <c r="E147" s="271"/>
      <c r="F147" s="214"/>
      <c r="G147" s="320"/>
      <c r="H147" s="271"/>
    </row>
    <row r="148" spans="1:8" ht="20.25">
      <c r="A148" s="411"/>
      <c r="B148" s="193" t="s">
        <v>455</v>
      </c>
      <c r="C148" s="203"/>
      <c r="D148" s="169"/>
      <c r="E148" s="270"/>
      <c r="F148" s="169"/>
      <c r="G148" s="319">
        <f t="shared" ref="G148" si="52">F148*E148</f>
        <v>0</v>
      </c>
      <c r="H148" s="270"/>
    </row>
    <row r="149" spans="1:8" ht="20.25">
      <c r="A149" s="278">
        <v>3.6</v>
      </c>
      <c r="B149" s="161" t="s">
        <v>456</v>
      </c>
      <c r="C149" s="161"/>
      <c r="D149" s="165"/>
      <c r="E149" s="271"/>
      <c r="F149" s="165"/>
      <c r="G149" s="320"/>
      <c r="H149" s="271"/>
    </row>
    <row r="150" spans="1:8" ht="26.1" customHeight="1">
      <c r="A150" s="1826" t="s">
        <v>118</v>
      </c>
      <c r="B150" s="1827"/>
      <c r="C150" s="1827"/>
      <c r="D150" s="1828"/>
      <c r="E150" s="1828"/>
      <c r="F150" s="1828"/>
      <c r="G150" s="1828"/>
      <c r="H150" s="1828"/>
    </row>
    <row r="151" spans="1:8" ht="26.1" customHeight="1">
      <c r="A151" s="1821" t="s">
        <v>119</v>
      </c>
      <c r="B151" s="1821"/>
      <c r="C151" s="37"/>
      <c r="D151" s="37"/>
      <c r="E151" s="439"/>
      <c r="F151" s="1821" t="s">
        <v>120</v>
      </c>
      <c r="G151" s="1821"/>
      <c r="H151" s="338"/>
    </row>
    <row r="152" spans="1:8" ht="26.1" customHeight="1">
      <c r="A152" s="1816" t="s">
        <v>1477</v>
      </c>
      <c r="B152" s="1816"/>
      <c r="C152" s="43"/>
      <c r="D152" s="1825" t="s">
        <v>1472</v>
      </c>
      <c r="E152" s="1825"/>
      <c r="F152" s="1825"/>
      <c r="G152" s="1825"/>
      <c r="H152" s="1825"/>
    </row>
    <row r="153" spans="1:8" ht="26.1" customHeight="1">
      <c r="A153" s="1816" t="s">
        <v>121</v>
      </c>
      <c r="B153" s="1816"/>
      <c r="C153" s="90"/>
      <c r="D153" s="1816" t="s">
        <v>121</v>
      </c>
      <c r="E153" s="1816"/>
      <c r="F153" s="1816"/>
      <c r="G153" s="1816"/>
      <c r="H153" s="1816"/>
    </row>
    <row r="154" spans="1:8" ht="25.5">
      <c r="A154" s="279"/>
      <c r="B154" s="193" t="s">
        <v>944</v>
      </c>
      <c r="C154" s="170"/>
      <c r="D154" s="545"/>
      <c r="E154" s="270"/>
      <c r="F154" s="545"/>
      <c r="G154" s="319">
        <f t="shared" ref="G154" si="53">F154*E154</f>
        <v>0</v>
      </c>
      <c r="H154" s="270"/>
    </row>
    <row r="155" spans="1:8" ht="20.25">
      <c r="A155" s="160" t="s">
        <v>950</v>
      </c>
      <c r="B155" s="161" t="s">
        <v>458</v>
      </c>
      <c r="C155" s="161"/>
      <c r="D155" s="852"/>
      <c r="E155" s="271"/>
      <c r="F155" s="852"/>
      <c r="G155" s="320"/>
      <c r="H155" s="271"/>
    </row>
    <row r="156" spans="1:8" ht="30">
      <c r="A156" s="227"/>
      <c r="B156" s="210" t="s">
        <v>449</v>
      </c>
      <c r="C156" s="227" t="s">
        <v>39</v>
      </c>
      <c r="D156" s="304">
        <v>39</v>
      </c>
      <c r="E156" s="270">
        <v>1750</v>
      </c>
      <c r="F156" s="304">
        <v>0</v>
      </c>
      <c r="G156" s="319">
        <f t="shared" ref="G156" si="54">F156*E156</f>
        <v>0</v>
      </c>
      <c r="H156" s="270"/>
    </row>
    <row r="157" spans="1:8" ht="38.25">
      <c r="A157" s="160" t="s">
        <v>1004</v>
      </c>
      <c r="B157" s="161" t="s">
        <v>450</v>
      </c>
      <c r="C157" s="161"/>
      <c r="D157" s="165"/>
      <c r="E157" s="271"/>
      <c r="F157" s="165"/>
      <c r="G157" s="320"/>
      <c r="H157" s="271"/>
    </row>
    <row r="158" spans="1:8" ht="20.25">
      <c r="A158" s="465"/>
      <c r="B158" s="193" t="s">
        <v>1005</v>
      </c>
      <c r="C158" s="170"/>
      <c r="D158" s="170"/>
      <c r="E158" s="270"/>
      <c r="F158" s="170"/>
      <c r="G158" s="319">
        <f t="shared" ref="G158" si="55">F158*E158</f>
        <v>0</v>
      </c>
      <c r="H158" s="270"/>
    </row>
    <row r="159" spans="1:8" ht="20.25">
      <c r="A159" s="160" t="s">
        <v>1006</v>
      </c>
      <c r="B159" s="161" t="s">
        <v>230</v>
      </c>
      <c r="C159" s="165"/>
      <c r="D159" s="160"/>
      <c r="E159" s="271"/>
      <c r="F159" s="160"/>
      <c r="G159" s="320"/>
      <c r="H159" s="271"/>
    </row>
    <row r="160" spans="1:8" ht="37.5" customHeight="1">
      <c r="A160" s="559"/>
      <c r="B160" s="210" t="s">
        <v>449</v>
      </c>
      <c r="C160" s="227" t="s">
        <v>39</v>
      </c>
      <c r="D160" s="227">
        <v>131</v>
      </c>
      <c r="E160" s="270">
        <v>1450</v>
      </c>
      <c r="F160" s="227">
        <v>0</v>
      </c>
      <c r="G160" s="319">
        <f t="shared" ref="G160" si="56">F160*E160</f>
        <v>0</v>
      </c>
      <c r="H160" s="270"/>
    </row>
    <row r="161" spans="1:8" ht="38.25">
      <c r="A161" s="160" t="s">
        <v>1007</v>
      </c>
      <c r="B161" s="177" t="s">
        <v>450</v>
      </c>
      <c r="C161" s="165"/>
      <c r="D161" s="214"/>
      <c r="E161" s="271"/>
      <c r="F161" s="214"/>
      <c r="G161" s="320"/>
      <c r="H161" s="271"/>
    </row>
    <row r="162" spans="1:8" ht="20.25">
      <c r="A162" s="465"/>
      <c r="B162" s="193" t="s">
        <v>463</v>
      </c>
      <c r="C162" s="170"/>
      <c r="D162" s="704"/>
      <c r="E162" s="270"/>
      <c r="F162" s="704"/>
      <c r="G162" s="319">
        <f t="shared" ref="G162" si="57">F162*E162</f>
        <v>0</v>
      </c>
      <c r="H162" s="270"/>
    </row>
    <row r="163" spans="1:8" ht="20.25">
      <c r="A163" s="160" t="s">
        <v>1008</v>
      </c>
      <c r="B163" s="161" t="s">
        <v>465</v>
      </c>
      <c r="C163" s="161"/>
      <c r="D163" s="173"/>
      <c r="E163" s="271"/>
      <c r="F163" s="173"/>
      <c r="G163" s="320"/>
      <c r="H163" s="271"/>
    </row>
    <row r="164" spans="1:8" ht="30">
      <c r="A164" s="559"/>
      <c r="B164" s="210" t="s">
        <v>449</v>
      </c>
      <c r="C164" s="227" t="s">
        <v>39</v>
      </c>
      <c r="D164" s="304">
        <v>190</v>
      </c>
      <c r="E164" s="270">
        <v>1430</v>
      </c>
      <c r="F164" s="304">
        <v>0</v>
      </c>
      <c r="G164" s="319">
        <f t="shared" ref="G164" si="58">F164*E164</f>
        <v>0</v>
      </c>
      <c r="H164" s="270"/>
    </row>
    <row r="165" spans="1:8" ht="38.25">
      <c r="A165" s="160" t="s">
        <v>1009</v>
      </c>
      <c r="B165" s="177" t="s">
        <v>450</v>
      </c>
      <c r="C165" s="161"/>
      <c r="D165" s="165"/>
      <c r="E165" s="271"/>
      <c r="F165" s="165"/>
      <c r="G165" s="320"/>
      <c r="H165" s="271"/>
    </row>
    <row r="166" spans="1:8" ht="20.25">
      <c r="A166" s="411"/>
      <c r="B166" s="193" t="s">
        <v>467</v>
      </c>
      <c r="C166" s="203"/>
      <c r="D166" s="169"/>
      <c r="E166" s="270"/>
      <c r="F166" s="169"/>
      <c r="G166" s="319"/>
      <c r="H166" s="270"/>
    </row>
    <row r="167" spans="1:8" ht="20.25">
      <c r="A167" s="560">
        <v>3.7</v>
      </c>
      <c r="B167" s="161" t="s">
        <v>468</v>
      </c>
      <c r="C167" s="161"/>
      <c r="D167" s="165"/>
      <c r="E167" s="271"/>
      <c r="F167" s="165"/>
      <c r="G167" s="320"/>
      <c r="H167" s="271"/>
    </row>
    <row r="168" spans="1:8" ht="20.25">
      <c r="A168" s="558"/>
      <c r="B168" s="193" t="s">
        <v>460</v>
      </c>
      <c r="C168" s="460"/>
      <c r="D168" s="460"/>
      <c r="E168" s="270"/>
      <c r="F168" s="460"/>
      <c r="G168" s="319"/>
      <c r="H168" s="270"/>
    </row>
    <row r="169" spans="1:8" ht="20.25">
      <c r="A169" s="160" t="s">
        <v>951</v>
      </c>
      <c r="B169" s="161" t="s">
        <v>230</v>
      </c>
      <c r="C169" s="165"/>
      <c r="D169" s="160"/>
      <c r="E169" s="271"/>
      <c r="F169" s="160"/>
      <c r="G169" s="320"/>
      <c r="H169" s="271"/>
    </row>
    <row r="170" spans="1:8" ht="39" customHeight="1">
      <c r="A170" s="559"/>
      <c r="B170" s="210" t="s">
        <v>449</v>
      </c>
      <c r="C170" s="227" t="s">
        <v>39</v>
      </c>
      <c r="D170" s="227">
        <v>6</v>
      </c>
      <c r="E170" s="270">
        <v>1500</v>
      </c>
      <c r="F170" s="227">
        <v>0</v>
      </c>
      <c r="G170" s="319">
        <f t="shared" ref="G170" si="59">F170*E170</f>
        <v>0</v>
      </c>
      <c r="H170" s="270"/>
    </row>
    <row r="171" spans="1:8" ht="38.25">
      <c r="A171" s="160" t="s">
        <v>952</v>
      </c>
      <c r="B171" s="177" t="s">
        <v>450</v>
      </c>
      <c r="C171" s="165"/>
      <c r="D171" s="214"/>
      <c r="E171" s="271"/>
      <c r="F171" s="214"/>
      <c r="G171" s="320"/>
      <c r="H171" s="271"/>
    </row>
    <row r="172" spans="1:8" ht="25.5">
      <c r="A172" s="314"/>
      <c r="B172" s="193" t="s">
        <v>463</v>
      </c>
      <c r="C172" s="190"/>
      <c r="D172" s="907"/>
      <c r="E172" s="270"/>
      <c r="F172" s="907"/>
      <c r="G172" s="319">
        <f t="shared" ref="G172" si="60">F172*E172</f>
        <v>0</v>
      </c>
      <c r="H172" s="270"/>
    </row>
    <row r="173" spans="1:8" ht="20.25">
      <c r="A173" s="278" t="s">
        <v>953</v>
      </c>
      <c r="B173" s="161" t="s">
        <v>465</v>
      </c>
      <c r="C173" s="161"/>
      <c r="D173" s="908"/>
      <c r="E173" s="271"/>
      <c r="F173" s="908"/>
      <c r="G173" s="320"/>
      <c r="H173" s="271"/>
    </row>
    <row r="174" spans="1:8" ht="30">
      <c r="A174" s="227"/>
      <c r="B174" s="210" t="s">
        <v>449</v>
      </c>
      <c r="C174" s="227" t="s">
        <v>39</v>
      </c>
      <c r="D174" s="304">
        <v>7</v>
      </c>
      <c r="E174" s="270">
        <v>1430</v>
      </c>
      <c r="F174" s="304">
        <v>0</v>
      </c>
      <c r="G174" s="319">
        <f t="shared" ref="G174" si="61">F174*E174</f>
        <v>0</v>
      </c>
      <c r="H174" s="270"/>
    </row>
    <row r="175" spans="1:8" ht="38.25">
      <c r="A175" s="278" t="s">
        <v>954</v>
      </c>
      <c r="B175" s="161" t="s">
        <v>450</v>
      </c>
      <c r="C175" s="161"/>
      <c r="D175" s="165"/>
      <c r="E175" s="271"/>
      <c r="F175" s="165"/>
      <c r="G175" s="320"/>
      <c r="H175" s="271"/>
    </row>
    <row r="176" spans="1:8" ht="20.25">
      <c r="A176" s="561"/>
      <c r="B176" s="193" t="s">
        <v>475</v>
      </c>
      <c r="C176" s="17"/>
      <c r="D176" s="412"/>
      <c r="E176" s="270"/>
      <c r="F176" s="412"/>
      <c r="G176" s="319">
        <f t="shared" ref="G176" si="62">F176*E176</f>
        <v>0</v>
      </c>
      <c r="H176" s="270"/>
    </row>
    <row r="177" spans="1:8" ht="20.25">
      <c r="A177" s="560">
        <v>3.8</v>
      </c>
      <c r="B177" s="161" t="s">
        <v>476</v>
      </c>
      <c r="C177" s="909"/>
      <c r="D177" s="165"/>
      <c r="E177" s="271"/>
      <c r="F177" s="165"/>
      <c r="G177" s="320"/>
      <c r="H177" s="271"/>
    </row>
    <row r="178" spans="1:8" ht="26.1" customHeight="1">
      <c r="A178" s="1826" t="s">
        <v>118</v>
      </c>
      <c r="B178" s="1827"/>
      <c r="C178" s="1827"/>
      <c r="D178" s="1828"/>
      <c r="E178" s="1828"/>
      <c r="F178" s="1828"/>
      <c r="G178" s="1828"/>
      <c r="H178" s="1828"/>
    </row>
    <row r="179" spans="1:8" ht="26.1" customHeight="1">
      <c r="A179" s="1821" t="s">
        <v>119</v>
      </c>
      <c r="B179" s="1821"/>
      <c r="C179" s="37"/>
      <c r="D179" s="37"/>
      <c r="E179" s="439"/>
      <c r="F179" s="1821" t="s">
        <v>120</v>
      </c>
      <c r="G179" s="1821"/>
      <c r="H179" s="338"/>
    </row>
    <row r="180" spans="1:8" ht="26.1" customHeight="1">
      <c r="A180" s="1816" t="s">
        <v>1477</v>
      </c>
      <c r="B180" s="1816"/>
      <c r="C180" s="43"/>
      <c r="D180" s="1825" t="s">
        <v>1472</v>
      </c>
      <c r="E180" s="1825"/>
      <c r="F180" s="1825"/>
      <c r="G180" s="1825"/>
      <c r="H180" s="1825"/>
    </row>
    <row r="181" spans="1:8" ht="26.1" customHeight="1">
      <c r="A181" s="1816" t="s">
        <v>121</v>
      </c>
      <c r="B181" s="1816"/>
      <c r="C181" s="90"/>
      <c r="D181" s="1816" t="s">
        <v>121</v>
      </c>
      <c r="E181" s="1816"/>
      <c r="F181" s="1816"/>
      <c r="G181" s="1816"/>
      <c r="H181" s="1816"/>
    </row>
    <row r="182" spans="1:8" ht="30">
      <c r="A182" s="463"/>
      <c r="B182" s="210" t="s">
        <v>449</v>
      </c>
      <c r="C182" s="463" t="s">
        <v>39</v>
      </c>
      <c r="D182" s="304">
        <v>20</v>
      </c>
      <c r="E182" s="270">
        <v>1300</v>
      </c>
      <c r="F182" s="304">
        <v>0</v>
      </c>
      <c r="G182" s="319">
        <f t="shared" ref="G182" si="63">F182*E182</f>
        <v>0</v>
      </c>
      <c r="H182" s="270"/>
    </row>
    <row r="183" spans="1:8" ht="38.25">
      <c r="A183" s="160" t="s">
        <v>955</v>
      </c>
      <c r="B183" s="161" t="s">
        <v>450</v>
      </c>
      <c r="C183" s="161"/>
      <c r="D183" s="165"/>
      <c r="E183" s="271"/>
      <c r="F183" s="165"/>
      <c r="G183" s="320"/>
      <c r="H183" s="271"/>
    </row>
    <row r="184" spans="1:8" ht="20.25">
      <c r="A184" s="169"/>
      <c r="B184" s="156" t="s">
        <v>980</v>
      </c>
      <c r="C184" s="203"/>
      <c r="D184" s="543"/>
      <c r="E184" s="270"/>
      <c r="F184" s="543"/>
      <c r="G184" s="319">
        <f t="shared" ref="G184" si="64">F184*E184</f>
        <v>0</v>
      </c>
      <c r="H184" s="270"/>
    </row>
    <row r="185" spans="1:8" ht="20.25">
      <c r="A185" s="165">
        <v>3.9</v>
      </c>
      <c r="B185" s="161" t="s">
        <v>981</v>
      </c>
      <c r="C185" s="177"/>
      <c r="D185" s="903"/>
      <c r="E185" s="271"/>
      <c r="F185" s="903"/>
      <c r="G185" s="320"/>
      <c r="H185" s="271"/>
    </row>
    <row r="186" spans="1:8" ht="30">
      <c r="A186" s="463"/>
      <c r="B186" s="210" t="s">
        <v>449</v>
      </c>
      <c r="C186" s="304" t="s">
        <v>39</v>
      </c>
      <c r="D186" s="519">
        <v>118</v>
      </c>
      <c r="E186" s="270">
        <v>1450</v>
      </c>
      <c r="F186" s="519">
        <v>0</v>
      </c>
      <c r="G186" s="319">
        <f t="shared" ref="G186" si="65">F186*E186</f>
        <v>0</v>
      </c>
      <c r="H186" s="270"/>
    </row>
    <row r="187" spans="1:8" ht="38.25">
      <c r="A187" s="165" t="s">
        <v>1010</v>
      </c>
      <c r="B187" s="161" t="s">
        <v>450</v>
      </c>
      <c r="C187" s="161"/>
      <c r="D187" s="218"/>
      <c r="E187" s="271"/>
      <c r="F187" s="218"/>
      <c r="G187" s="320"/>
      <c r="H187" s="271"/>
    </row>
    <row r="188" spans="1:8" ht="25.5">
      <c r="A188" s="314"/>
      <c r="B188" s="156" t="s">
        <v>1011</v>
      </c>
      <c r="C188" s="169"/>
      <c r="D188" s="163"/>
      <c r="E188" s="270"/>
      <c r="F188" s="163"/>
      <c r="G188" s="319">
        <f t="shared" ref="G188" si="66">F188*E188</f>
        <v>0</v>
      </c>
      <c r="H188" s="270"/>
    </row>
    <row r="189" spans="1:8" ht="20.25">
      <c r="A189" s="278">
        <v>3.1</v>
      </c>
      <c r="B189" s="161" t="s">
        <v>983</v>
      </c>
      <c r="C189" s="165"/>
      <c r="D189" s="159"/>
      <c r="E189" s="271"/>
      <c r="F189" s="159"/>
      <c r="G189" s="320"/>
      <c r="H189" s="271"/>
    </row>
    <row r="190" spans="1:8" ht="30">
      <c r="A190" s="227"/>
      <c r="B190" s="210" t="s">
        <v>449</v>
      </c>
      <c r="C190" s="302" t="s">
        <v>39</v>
      </c>
      <c r="D190" s="520">
        <v>321</v>
      </c>
      <c r="E190" s="270">
        <v>1350</v>
      </c>
      <c r="F190" s="520">
        <v>0</v>
      </c>
      <c r="G190" s="319">
        <f t="shared" ref="G190" si="67">F190*E190</f>
        <v>0</v>
      </c>
      <c r="H190" s="270"/>
    </row>
    <row r="191" spans="1:8" ht="38.25">
      <c r="A191" s="278" t="s">
        <v>1012</v>
      </c>
      <c r="B191" s="161" t="s">
        <v>450</v>
      </c>
      <c r="C191" s="161"/>
      <c r="D191" s="218"/>
      <c r="E191" s="271"/>
      <c r="F191" s="218"/>
      <c r="G191" s="320"/>
      <c r="H191" s="271"/>
    </row>
    <row r="192" spans="1:8" ht="25.5">
      <c r="A192" s="314"/>
      <c r="B192" s="193" t="s">
        <v>947</v>
      </c>
      <c r="C192" s="190"/>
      <c r="D192" s="866"/>
      <c r="E192" s="270"/>
      <c r="F192" s="866"/>
      <c r="G192" s="319">
        <f t="shared" ref="G192" si="68">F192*E192</f>
        <v>0</v>
      </c>
      <c r="H192" s="270"/>
    </row>
    <row r="193" spans="1:8" ht="20.25">
      <c r="A193" s="560" t="s">
        <v>1013</v>
      </c>
      <c r="B193" s="161" t="s">
        <v>948</v>
      </c>
      <c r="C193" s="161"/>
      <c r="D193" s="908"/>
      <c r="E193" s="271"/>
      <c r="F193" s="908"/>
      <c r="G193" s="320"/>
      <c r="H193" s="271"/>
    </row>
    <row r="194" spans="1:8" ht="30">
      <c r="A194" s="227"/>
      <c r="B194" s="210" t="s">
        <v>449</v>
      </c>
      <c r="C194" s="227" t="s">
        <v>39</v>
      </c>
      <c r="D194" s="304">
        <v>22</v>
      </c>
      <c r="E194" s="270">
        <v>750</v>
      </c>
      <c r="F194" s="304">
        <v>0</v>
      </c>
      <c r="G194" s="319">
        <f t="shared" ref="G194" si="69">F194*E194</f>
        <v>0</v>
      </c>
      <c r="H194" s="270"/>
    </row>
    <row r="195" spans="1:8" ht="39" thickBot="1">
      <c r="A195" s="278" t="s">
        <v>1014</v>
      </c>
      <c r="B195" s="161" t="s">
        <v>450</v>
      </c>
      <c r="C195" s="161"/>
      <c r="D195" s="165"/>
      <c r="E195" s="271"/>
      <c r="F195" s="165"/>
      <c r="G195" s="441"/>
      <c r="H195" s="271"/>
    </row>
    <row r="196" spans="1:8" ht="27.75">
      <c r="A196" s="731"/>
      <c r="B196" s="546" t="s">
        <v>234</v>
      </c>
      <c r="C196" s="731"/>
      <c r="D196" s="904"/>
      <c r="E196" s="324"/>
      <c r="F196" s="904"/>
      <c r="G196" s="536">
        <f>SUM(G74:G195)</f>
        <v>463720</v>
      </c>
      <c r="H196" s="688"/>
    </row>
    <row r="197" spans="1:8" ht="21" thickBot="1">
      <c r="A197" s="548"/>
      <c r="B197" s="549" t="s">
        <v>235</v>
      </c>
      <c r="C197" s="550"/>
      <c r="D197" s="548"/>
      <c r="E197" s="325"/>
      <c r="F197" s="548"/>
      <c r="G197" s="1101"/>
      <c r="H197" s="689"/>
    </row>
    <row r="198" spans="1:8" ht="20.25">
      <c r="A198" s="732"/>
      <c r="B198" s="733" t="s">
        <v>1442</v>
      </c>
      <c r="C198" s="780"/>
      <c r="D198" s="910"/>
      <c r="E198" s="270"/>
      <c r="F198" s="910"/>
      <c r="G198" s="416"/>
      <c r="H198" s="270"/>
    </row>
    <row r="199" spans="1:8" ht="20.25">
      <c r="A199" s="584" t="s">
        <v>164</v>
      </c>
      <c r="B199" s="734" t="s">
        <v>237</v>
      </c>
      <c r="C199" s="716"/>
      <c r="D199" s="911"/>
      <c r="E199" s="271"/>
      <c r="F199" s="911"/>
      <c r="G199" s="320"/>
      <c r="H199" s="271"/>
    </row>
    <row r="200" spans="1:8" ht="20.25">
      <c r="A200" s="475"/>
      <c r="B200" s="684" t="s">
        <v>238</v>
      </c>
      <c r="C200" s="583"/>
      <c r="D200" s="912"/>
      <c r="E200" s="270"/>
      <c r="F200" s="912"/>
      <c r="G200" s="319"/>
      <c r="H200" s="270"/>
    </row>
    <row r="201" spans="1:8" ht="25.5">
      <c r="A201" s="584" t="s">
        <v>239</v>
      </c>
      <c r="B201" s="734" t="s">
        <v>956</v>
      </c>
      <c r="C201" s="572"/>
      <c r="D201" s="913"/>
      <c r="E201" s="271"/>
      <c r="F201" s="913"/>
      <c r="G201" s="320"/>
      <c r="H201" s="271"/>
    </row>
    <row r="202" spans="1:8" ht="45">
      <c r="A202" s="227"/>
      <c r="B202" s="210" t="s">
        <v>1015</v>
      </c>
      <c r="C202" s="302" t="s">
        <v>35</v>
      </c>
      <c r="D202" s="520">
        <v>4114</v>
      </c>
      <c r="E202" s="270">
        <v>125</v>
      </c>
      <c r="F202" s="520">
        <v>2050</v>
      </c>
      <c r="G202" s="319">
        <f t="shared" ref="G202" si="70">F202*E202</f>
        <v>256250</v>
      </c>
      <c r="H202" s="270"/>
    </row>
    <row r="203" spans="1:8" ht="38.25">
      <c r="A203" s="278" t="s">
        <v>241</v>
      </c>
      <c r="B203" s="161" t="s">
        <v>478</v>
      </c>
      <c r="C203" s="161"/>
      <c r="D203" s="218"/>
      <c r="E203" s="271"/>
      <c r="F203" s="218"/>
      <c r="G203" s="320"/>
      <c r="H203" s="271"/>
    </row>
    <row r="204" spans="1:8" ht="25.5">
      <c r="A204" s="227"/>
      <c r="B204" s="210" t="s">
        <v>479</v>
      </c>
      <c r="C204" s="302" t="s">
        <v>35</v>
      </c>
      <c r="D204" s="520">
        <v>174</v>
      </c>
      <c r="E204" s="270">
        <v>85</v>
      </c>
      <c r="F204" s="520">
        <v>87</v>
      </c>
      <c r="G204" s="319">
        <f t="shared" ref="G204" si="71">F204*E204</f>
        <v>7395</v>
      </c>
      <c r="H204" s="270"/>
    </row>
    <row r="205" spans="1:8" ht="20.25">
      <c r="A205" s="278" t="s">
        <v>242</v>
      </c>
      <c r="B205" s="161" t="s">
        <v>480</v>
      </c>
      <c r="C205" s="161"/>
      <c r="D205" s="218"/>
      <c r="E205" s="271"/>
      <c r="F205" s="218"/>
      <c r="G205" s="320"/>
      <c r="H205" s="271"/>
    </row>
    <row r="206" spans="1:8" ht="26.1" customHeight="1">
      <c r="A206" s="1826" t="s">
        <v>118</v>
      </c>
      <c r="B206" s="1827"/>
      <c r="C206" s="1827"/>
      <c r="D206" s="1828"/>
      <c r="E206" s="1828"/>
      <c r="F206" s="1828"/>
      <c r="G206" s="1828"/>
      <c r="H206" s="1828"/>
    </row>
    <row r="207" spans="1:8" ht="26.1" customHeight="1">
      <c r="A207" s="1821" t="s">
        <v>119</v>
      </c>
      <c r="B207" s="1821"/>
      <c r="C207" s="37"/>
      <c r="D207" s="37"/>
      <c r="E207" s="439"/>
      <c r="F207" s="1821" t="s">
        <v>120</v>
      </c>
      <c r="G207" s="1821"/>
      <c r="H207" s="338"/>
    </row>
    <row r="208" spans="1:8" ht="26.1" customHeight="1">
      <c r="A208" s="1816" t="s">
        <v>1477</v>
      </c>
      <c r="B208" s="1816"/>
      <c r="C208" s="43"/>
      <c r="D208" s="1825" t="s">
        <v>1472</v>
      </c>
      <c r="E208" s="1825"/>
      <c r="F208" s="1825"/>
      <c r="G208" s="1825"/>
      <c r="H208" s="1825"/>
    </row>
    <row r="209" spans="1:8" ht="26.1" customHeight="1">
      <c r="A209" s="1816" t="s">
        <v>121</v>
      </c>
      <c r="B209" s="1816"/>
      <c r="C209" s="90"/>
      <c r="D209" s="1816" t="s">
        <v>121</v>
      </c>
      <c r="E209" s="1816"/>
      <c r="F209" s="1816"/>
      <c r="G209" s="1816"/>
      <c r="H209" s="1816"/>
    </row>
    <row r="210" spans="1:8" ht="20.25">
      <c r="A210" s="914"/>
      <c r="B210" s="736" t="s">
        <v>243</v>
      </c>
      <c r="C210" s="886"/>
      <c r="D210" s="915"/>
      <c r="E210" s="270"/>
      <c r="F210" s="915"/>
      <c r="G210" s="319">
        <f t="shared" ref="G210" si="72">F210*E210</f>
        <v>0</v>
      </c>
      <c r="H210" s="270"/>
    </row>
    <row r="211" spans="1:8" ht="20.25">
      <c r="A211" s="735" t="s">
        <v>244</v>
      </c>
      <c r="B211" s="479" t="s">
        <v>245</v>
      </c>
      <c r="C211" s="747"/>
      <c r="D211" s="916"/>
      <c r="E211" s="271"/>
      <c r="F211" s="916"/>
      <c r="G211" s="320"/>
      <c r="H211" s="271"/>
    </row>
    <row r="212" spans="1:8" ht="20.25">
      <c r="A212" s="712"/>
      <c r="B212" s="737" t="s">
        <v>246</v>
      </c>
      <c r="C212" s="875"/>
      <c r="D212" s="917"/>
      <c r="E212" s="270"/>
      <c r="F212" s="917"/>
      <c r="G212" s="319">
        <f t="shared" ref="G212" si="73">F212*E212</f>
        <v>0</v>
      </c>
      <c r="H212" s="270"/>
    </row>
    <row r="213" spans="1:8" ht="20.25">
      <c r="A213" s="572" t="s">
        <v>247</v>
      </c>
      <c r="B213" s="248" t="s">
        <v>248</v>
      </c>
      <c r="C213" s="782"/>
      <c r="D213" s="572"/>
      <c r="E213" s="271"/>
      <c r="F213" s="572"/>
      <c r="G213" s="320"/>
      <c r="H213" s="271"/>
    </row>
    <row r="214" spans="1:8" ht="30">
      <c r="A214" s="576"/>
      <c r="B214" s="198" t="s">
        <v>1016</v>
      </c>
      <c r="C214" s="781" t="s">
        <v>35</v>
      </c>
      <c r="D214" s="83">
        <v>6096</v>
      </c>
      <c r="E214" s="270">
        <v>26</v>
      </c>
      <c r="F214" s="83">
        <v>0</v>
      </c>
      <c r="G214" s="319">
        <f t="shared" ref="G214" si="74">F214*E214</f>
        <v>0</v>
      </c>
      <c r="H214" s="270"/>
    </row>
    <row r="215" spans="1:8" ht="25.5">
      <c r="A215" s="576" t="s">
        <v>481</v>
      </c>
      <c r="B215" s="161" t="s">
        <v>1017</v>
      </c>
      <c r="C215" s="747"/>
      <c r="D215" s="918"/>
      <c r="E215" s="271"/>
      <c r="F215" s="918"/>
      <c r="G215" s="320"/>
      <c r="H215" s="271"/>
    </row>
    <row r="216" spans="1:8" ht="25.5">
      <c r="A216" s="919"/>
      <c r="B216" s="483" t="s">
        <v>482</v>
      </c>
      <c r="C216" s="781" t="s">
        <v>35</v>
      </c>
      <c r="D216" s="83">
        <v>6096</v>
      </c>
      <c r="E216" s="270">
        <v>14</v>
      </c>
      <c r="F216" s="83">
        <v>0</v>
      </c>
      <c r="G216" s="319">
        <f t="shared" ref="G216" si="75">F216*E216</f>
        <v>0</v>
      </c>
      <c r="H216" s="270"/>
    </row>
    <row r="217" spans="1:8" ht="25.5">
      <c r="A217" s="573" t="s">
        <v>483</v>
      </c>
      <c r="B217" s="179" t="s">
        <v>484</v>
      </c>
      <c r="C217" s="747"/>
      <c r="D217" s="918"/>
      <c r="E217" s="271"/>
      <c r="F217" s="918"/>
      <c r="G217" s="320"/>
      <c r="H217" s="271"/>
    </row>
    <row r="218" spans="1:8" ht="25.5">
      <c r="A218" s="738"/>
      <c r="B218" s="198" t="s">
        <v>485</v>
      </c>
      <c r="C218" s="781"/>
      <c r="D218" s="83"/>
      <c r="E218" s="270"/>
      <c r="F218" s="83"/>
      <c r="G218" s="319">
        <f t="shared" ref="G218" si="76">F218*E218</f>
        <v>0</v>
      </c>
      <c r="H218" s="270"/>
    </row>
    <row r="219" spans="1:8" ht="25.5">
      <c r="A219" s="739" t="s">
        <v>486</v>
      </c>
      <c r="B219" s="161" t="s">
        <v>957</v>
      </c>
      <c r="C219" s="747"/>
      <c r="D219" s="918"/>
      <c r="E219" s="271"/>
      <c r="F219" s="918"/>
      <c r="G219" s="320"/>
      <c r="H219" s="271"/>
    </row>
    <row r="220" spans="1:8" ht="25.5">
      <c r="A220" s="476"/>
      <c r="B220" s="198" t="s">
        <v>1018</v>
      </c>
      <c r="C220" s="781" t="s">
        <v>35</v>
      </c>
      <c r="D220" s="83">
        <v>20</v>
      </c>
      <c r="E220" s="270">
        <v>180</v>
      </c>
      <c r="F220" s="83">
        <v>0</v>
      </c>
      <c r="G220" s="319">
        <f t="shared" ref="G220" si="77">F220*E220</f>
        <v>0</v>
      </c>
      <c r="H220" s="270"/>
    </row>
    <row r="221" spans="1:8" ht="25.5">
      <c r="A221" s="278" t="s">
        <v>487</v>
      </c>
      <c r="B221" s="161" t="s">
        <v>1019</v>
      </c>
      <c r="C221" s="747"/>
      <c r="D221" s="918"/>
      <c r="E221" s="271"/>
      <c r="F221" s="918"/>
      <c r="G221" s="320"/>
      <c r="H221" s="271"/>
    </row>
    <row r="222" spans="1:8" ht="25.5">
      <c r="A222" s="476"/>
      <c r="B222" s="709" t="s">
        <v>1020</v>
      </c>
      <c r="C222" s="708" t="s">
        <v>35</v>
      </c>
      <c r="D222" s="305">
        <v>5</v>
      </c>
      <c r="E222" s="270">
        <v>80</v>
      </c>
      <c r="F222" s="305">
        <v>0</v>
      </c>
      <c r="G222" s="319">
        <f t="shared" ref="G222" si="78">F222*E222</f>
        <v>0</v>
      </c>
      <c r="H222" s="270"/>
    </row>
    <row r="223" spans="1:8" ht="20.25">
      <c r="A223" s="278" t="s">
        <v>488</v>
      </c>
      <c r="B223" s="161" t="s">
        <v>596</v>
      </c>
      <c r="C223" s="161"/>
      <c r="D223" s="214"/>
      <c r="E223" s="271"/>
      <c r="F223" s="214"/>
      <c r="G223" s="320"/>
      <c r="H223" s="271"/>
    </row>
    <row r="224" spans="1:8" ht="30">
      <c r="A224" s="476"/>
      <c r="B224" s="198" t="s">
        <v>1021</v>
      </c>
      <c r="C224" s="781" t="s">
        <v>33</v>
      </c>
      <c r="D224" s="83">
        <v>2</v>
      </c>
      <c r="E224" s="270">
        <v>585</v>
      </c>
      <c r="F224" s="83">
        <v>0</v>
      </c>
      <c r="G224" s="319">
        <f t="shared" ref="G224" si="79">F224*E224</f>
        <v>0</v>
      </c>
      <c r="H224" s="270"/>
    </row>
    <row r="225" spans="1:8" ht="25.5">
      <c r="A225" s="278" t="s">
        <v>958</v>
      </c>
      <c r="B225" s="161" t="s">
        <v>1022</v>
      </c>
      <c r="C225" s="747"/>
      <c r="D225" s="918"/>
      <c r="E225" s="271"/>
      <c r="F225" s="918"/>
      <c r="G225" s="320"/>
      <c r="H225" s="271"/>
    </row>
    <row r="226" spans="1:8" ht="25.5">
      <c r="A226" s="476"/>
      <c r="B226" s="198" t="s">
        <v>1023</v>
      </c>
      <c r="C226" s="781" t="s">
        <v>33</v>
      </c>
      <c r="D226" s="83">
        <v>2</v>
      </c>
      <c r="E226" s="270">
        <v>195</v>
      </c>
      <c r="F226" s="83">
        <v>0</v>
      </c>
      <c r="G226" s="319">
        <f t="shared" ref="G226" si="80">F226*E226</f>
        <v>0</v>
      </c>
      <c r="H226" s="270"/>
    </row>
    <row r="227" spans="1:8" ht="25.5">
      <c r="A227" s="278" t="s">
        <v>959</v>
      </c>
      <c r="B227" s="161" t="s">
        <v>1024</v>
      </c>
      <c r="C227" s="572"/>
      <c r="D227" s="920"/>
      <c r="E227" s="271"/>
      <c r="F227" s="920"/>
      <c r="G227" s="320"/>
      <c r="H227" s="271"/>
    </row>
    <row r="228" spans="1:8" ht="30">
      <c r="A228" s="255"/>
      <c r="B228" s="198" t="s">
        <v>1025</v>
      </c>
      <c r="C228" s="781" t="s">
        <v>33</v>
      </c>
      <c r="D228" s="83">
        <v>4</v>
      </c>
      <c r="E228" s="270">
        <v>162</v>
      </c>
      <c r="F228" s="83">
        <v>0</v>
      </c>
      <c r="G228" s="319">
        <f t="shared" ref="G228" si="81">F228*E228</f>
        <v>0</v>
      </c>
      <c r="H228" s="270"/>
    </row>
    <row r="229" spans="1:8" ht="25.5">
      <c r="A229" s="278" t="s">
        <v>960</v>
      </c>
      <c r="B229" s="161" t="s">
        <v>1026</v>
      </c>
      <c r="C229" s="747"/>
      <c r="D229" s="918"/>
      <c r="E229" s="271"/>
      <c r="F229" s="918"/>
      <c r="G229" s="320"/>
      <c r="H229" s="271"/>
    </row>
    <row r="230" spans="1:8" ht="25.5">
      <c r="A230" s="476"/>
      <c r="B230" s="198" t="s">
        <v>1027</v>
      </c>
      <c r="C230" s="781" t="s">
        <v>33</v>
      </c>
      <c r="D230" s="83">
        <v>4</v>
      </c>
      <c r="E230" s="270">
        <v>97</v>
      </c>
      <c r="F230" s="83">
        <v>0</v>
      </c>
      <c r="G230" s="319">
        <f t="shared" ref="G230" si="82">F230*E230</f>
        <v>0</v>
      </c>
      <c r="H230" s="270"/>
    </row>
    <row r="231" spans="1:8" ht="25.5">
      <c r="A231" s="278" t="s">
        <v>961</v>
      </c>
      <c r="B231" s="161" t="s">
        <v>1028</v>
      </c>
      <c r="C231" s="747"/>
      <c r="D231" s="918"/>
      <c r="E231" s="271"/>
      <c r="F231" s="918"/>
      <c r="G231" s="320"/>
      <c r="H231" s="271"/>
    </row>
    <row r="232" spans="1:8" ht="25.5">
      <c r="A232" s="476"/>
      <c r="B232" s="198" t="s">
        <v>1029</v>
      </c>
      <c r="C232" s="781" t="s">
        <v>46</v>
      </c>
      <c r="D232" s="83">
        <v>13</v>
      </c>
      <c r="E232" s="270">
        <v>52</v>
      </c>
      <c r="F232" s="83">
        <v>0</v>
      </c>
      <c r="G232" s="319">
        <f t="shared" ref="G232" si="83">F232*E232</f>
        <v>0</v>
      </c>
      <c r="H232" s="270"/>
    </row>
    <row r="233" spans="1:8" ht="25.5">
      <c r="A233" s="278" t="s">
        <v>962</v>
      </c>
      <c r="B233" s="161" t="s">
        <v>587</v>
      </c>
      <c r="C233" s="747"/>
      <c r="D233" s="918"/>
      <c r="E233" s="271"/>
      <c r="F233" s="918"/>
      <c r="G233" s="320"/>
      <c r="H233" s="271"/>
    </row>
    <row r="234" spans="1:8" ht="25.5">
      <c r="A234" s="255"/>
      <c r="B234" s="198" t="s">
        <v>963</v>
      </c>
      <c r="C234" s="781"/>
      <c r="D234" s="83"/>
      <c r="E234" s="270"/>
      <c r="F234" s="83"/>
      <c r="G234" s="319">
        <f t="shared" ref="G234" si="84">F234*E234</f>
        <v>0</v>
      </c>
      <c r="H234" s="270"/>
    </row>
    <row r="235" spans="1:8" ht="25.5">
      <c r="A235" s="574" t="s">
        <v>489</v>
      </c>
      <c r="B235" s="161" t="s">
        <v>280</v>
      </c>
      <c r="C235" s="747"/>
      <c r="D235" s="918"/>
      <c r="E235" s="271"/>
      <c r="F235" s="918"/>
      <c r="G235" s="320"/>
      <c r="H235" s="271"/>
    </row>
    <row r="236" spans="1:8" ht="25.5">
      <c r="A236" s="712"/>
      <c r="B236" s="483" t="s">
        <v>274</v>
      </c>
      <c r="C236" s="781" t="s">
        <v>35</v>
      </c>
      <c r="D236" s="83">
        <v>22</v>
      </c>
      <c r="E236" s="270">
        <v>30</v>
      </c>
      <c r="F236" s="83">
        <v>0</v>
      </c>
      <c r="G236" s="319">
        <f t="shared" ref="G236" si="85">F236*E236</f>
        <v>0</v>
      </c>
      <c r="H236" s="270"/>
    </row>
    <row r="237" spans="1:8" ht="25.5">
      <c r="A237" s="739" t="s">
        <v>490</v>
      </c>
      <c r="B237" s="177" t="s">
        <v>276</v>
      </c>
      <c r="C237" s="747"/>
      <c r="D237" s="918"/>
      <c r="E237" s="271"/>
      <c r="F237" s="918"/>
      <c r="G237" s="320"/>
      <c r="H237" s="271"/>
    </row>
    <row r="238" spans="1:8" ht="20.25">
      <c r="A238" s="1826" t="s">
        <v>118</v>
      </c>
      <c r="B238" s="1827"/>
      <c r="C238" s="1827"/>
      <c r="D238" s="1828"/>
      <c r="E238" s="1828"/>
      <c r="F238" s="1828"/>
      <c r="G238" s="1828"/>
      <c r="H238" s="1828"/>
    </row>
    <row r="239" spans="1:8" ht="22.5">
      <c r="A239" s="1821" t="s">
        <v>119</v>
      </c>
      <c r="B239" s="1821"/>
      <c r="C239" s="37"/>
      <c r="D239" s="37"/>
      <c r="E239" s="439"/>
      <c r="F239" s="1821" t="s">
        <v>120</v>
      </c>
      <c r="G239" s="1821"/>
      <c r="H239" s="338"/>
    </row>
    <row r="240" spans="1:8" ht="22.5">
      <c r="A240" s="1816" t="s">
        <v>1477</v>
      </c>
      <c r="B240" s="1816"/>
      <c r="C240" s="43"/>
      <c r="D240" s="1825" t="s">
        <v>1472</v>
      </c>
      <c r="E240" s="1825"/>
      <c r="F240" s="1825"/>
      <c r="G240" s="1825"/>
      <c r="H240" s="1825"/>
    </row>
    <row r="241" spans="1:8" ht="22.5">
      <c r="A241" s="1816" t="s">
        <v>121</v>
      </c>
      <c r="B241" s="1816"/>
      <c r="C241" s="90"/>
      <c r="D241" s="1816" t="s">
        <v>121</v>
      </c>
      <c r="E241" s="1816"/>
      <c r="F241" s="1816"/>
      <c r="G241" s="1816"/>
      <c r="H241" s="1816"/>
    </row>
    <row r="242" spans="1:8" ht="30">
      <c r="A242" s="475"/>
      <c r="B242" s="193" t="s">
        <v>1030</v>
      </c>
      <c r="C242" s="781"/>
      <c r="D242" s="83"/>
      <c r="E242" s="270"/>
      <c r="F242" s="83"/>
      <c r="G242" s="319">
        <f t="shared" ref="G242" si="86">F242*E242</f>
        <v>0</v>
      </c>
      <c r="H242" s="270"/>
    </row>
    <row r="243" spans="1:8" ht="38.25">
      <c r="A243" s="584" t="s">
        <v>249</v>
      </c>
      <c r="B243" s="161" t="s">
        <v>1031</v>
      </c>
      <c r="C243" s="747"/>
      <c r="D243" s="918"/>
      <c r="E243" s="271"/>
      <c r="F243" s="918"/>
      <c r="G243" s="320"/>
      <c r="H243" s="271"/>
    </row>
    <row r="244" spans="1:8" ht="30">
      <c r="A244" s="740"/>
      <c r="B244" s="198" t="s">
        <v>1032</v>
      </c>
      <c r="C244" s="781" t="s">
        <v>33</v>
      </c>
      <c r="D244" s="83">
        <v>192</v>
      </c>
      <c r="E244" s="270">
        <v>750</v>
      </c>
      <c r="F244" s="83">
        <v>0</v>
      </c>
      <c r="G244" s="319">
        <f t="shared" ref="G244" si="87">F244*E244</f>
        <v>0</v>
      </c>
      <c r="H244" s="270"/>
    </row>
    <row r="245" spans="1:8" ht="38.25">
      <c r="A245" s="584" t="s">
        <v>252</v>
      </c>
      <c r="B245" s="161" t="s">
        <v>1033</v>
      </c>
      <c r="C245" s="747"/>
      <c r="D245" s="918"/>
      <c r="E245" s="271"/>
      <c r="F245" s="918"/>
      <c r="G245" s="320"/>
      <c r="H245" s="271"/>
    </row>
    <row r="246" spans="1:8" ht="30">
      <c r="A246" s="740"/>
      <c r="B246" s="198" t="s">
        <v>1034</v>
      </c>
      <c r="C246" s="781" t="s">
        <v>33</v>
      </c>
      <c r="D246" s="83">
        <v>120</v>
      </c>
      <c r="E246" s="270">
        <v>400</v>
      </c>
      <c r="F246" s="83">
        <v>0</v>
      </c>
      <c r="G246" s="319">
        <f t="shared" ref="G246" si="88">F246*E246</f>
        <v>0</v>
      </c>
      <c r="H246" s="270"/>
    </row>
    <row r="247" spans="1:8" ht="38.25">
      <c r="A247" s="584" t="s">
        <v>491</v>
      </c>
      <c r="B247" s="161" t="s">
        <v>1035</v>
      </c>
      <c r="C247" s="747"/>
      <c r="D247" s="918"/>
      <c r="E247" s="271"/>
      <c r="F247" s="918"/>
      <c r="G247" s="320"/>
      <c r="H247" s="271"/>
    </row>
    <row r="248" spans="1:8" ht="25.5">
      <c r="A248" s="740"/>
      <c r="B248" s="198" t="s">
        <v>1036</v>
      </c>
      <c r="C248" s="781" t="s">
        <v>33</v>
      </c>
      <c r="D248" s="83">
        <v>10</v>
      </c>
      <c r="E248" s="270">
        <v>1000</v>
      </c>
      <c r="F248" s="83">
        <v>0</v>
      </c>
      <c r="G248" s="319">
        <f t="shared" ref="G248" si="89">F248*E248</f>
        <v>0</v>
      </c>
      <c r="H248" s="270"/>
    </row>
    <row r="249" spans="1:8" ht="25.5">
      <c r="A249" s="584" t="s">
        <v>492</v>
      </c>
      <c r="B249" s="161" t="s">
        <v>1037</v>
      </c>
      <c r="C249" s="747"/>
      <c r="D249" s="918"/>
      <c r="E249" s="271"/>
      <c r="F249" s="918"/>
      <c r="G249" s="320"/>
      <c r="H249" s="271"/>
    </row>
    <row r="250" spans="1:8" ht="25.5">
      <c r="A250" s="740"/>
      <c r="B250" s="198" t="s">
        <v>1038</v>
      </c>
      <c r="C250" s="781" t="s">
        <v>33</v>
      </c>
      <c r="D250" s="83">
        <v>10</v>
      </c>
      <c r="E250" s="270">
        <v>900</v>
      </c>
      <c r="F250" s="83">
        <v>0</v>
      </c>
      <c r="G250" s="319">
        <f t="shared" ref="G250" si="90">F250*E250</f>
        <v>0</v>
      </c>
      <c r="H250" s="270"/>
    </row>
    <row r="251" spans="1:8" ht="25.5">
      <c r="A251" s="584" t="s">
        <v>493</v>
      </c>
      <c r="B251" s="161" t="s">
        <v>1039</v>
      </c>
      <c r="C251" s="747"/>
      <c r="D251" s="918"/>
      <c r="E251" s="271"/>
      <c r="F251" s="918"/>
      <c r="G251" s="320"/>
      <c r="H251" s="271"/>
    </row>
    <row r="252" spans="1:8" ht="30">
      <c r="A252" s="475"/>
      <c r="B252" s="710" t="s">
        <v>1040</v>
      </c>
      <c r="C252" s="781"/>
      <c r="D252" s="83"/>
      <c r="E252" s="270"/>
      <c r="F252" s="83"/>
      <c r="G252" s="319">
        <f t="shared" ref="G252" si="91">F252*E252</f>
        <v>0</v>
      </c>
      <c r="H252" s="270"/>
    </row>
    <row r="253" spans="1:8" ht="38.25">
      <c r="A253" s="584" t="s">
        <v>494</v>
      </c>
      <c r="B253" s="718" t="s">
        <v>495</v>
      </c>
      <c r="C253" s="747"/>
      <c r="D253" s="918"/>
      <c r="E253" s="271"/>
      <c r="F253" s="918"/>
      <c r="G253" s="320"/>
      <c r="H253" s="271"/>
    </row>
    <row r="254" spans="1:8" ht="25.5">
      <c r="A254" s="741"/>
      <c r="B254" s="198" t="s">
        <v>1041</v>
      </c>
      <c r="C254" s="781"/>
      <c r="D254" s="83"/>
      <c r="E254" s="270"/>
      <c r="F254" s="83"/>
      <c r="G254" s="319">
        <f t="shared" ref="G254" si="92">F254*E254</f>
        <v>0</v>
      </c>
      <c r="H254" s="270"/>
    </row>
    <row r="255" spans="1:8" ht="25.5">
      <c r="A255" s="742" t="s">
        <v>496</v>
      </c>
      <c r="B255" s="161" t="s">
        <v>966</v>
      </c>
      <c r="C255" s="747"/>
      <c r="D255" s="918"/>
      <c r="E255" s="271"/>
      <c r="F255" s="918"/>
      <c r="G255" s="320"/>
      <c r="H255" s="271"/>
    </row>
    <row r="256" spans="1:8" ht="25.5">
      <c r="A256" s="475"/>
      <c r="B256" s="198" t="s">
        <v>1042</v>
      </c>
      <c r="C256" s="781" t="s">
        <v>33</v>
      </c>
      <c r="D256" s="83">
        <v>2</v>
      </c>
      <c r="E256" s="270">
        <v>3640</v>
      </c>
      <c r="F256" s="83">
        <v>0</v>
      </c>
      <c r="G256" s="319">
        <f t="shared" ref="G256" si="93">F256*E256</f>
        <v>0</v>
      </c>
      <c r="H256" s="270"/>
    </row>
    <row r="257" spans="1:8" ht="25.5">
      <c r="A257" s="475" t="s">
        <v>497</v>
      </c>
      <c r="B257" s="161" t="s">
        <v>1043</v>
      </c>
      <c r="C257" s="747"/>
      <c r="D257" s="918"/>
      <c r="E257" s="271"/>
      <c r="F257" s="918"/>
      <c r="G257" s="320"/>
      <c r="H257" s="271"/>
    </row>
    <row r="258" spans="1:8" ht="25.5">
      <c r="A258" s="921"/>
      <c r="B258" s="198" t="s">
        <v>1044</v>
      </c>
      <c r="C258" s="781"/>
      <c r="D258" s="83"/>
      <c r="E258" s="270"/>
      <c r="F258" s="83"/>
      <c r="G258" s="319">
        <f t="shared" ref="G258" si="94">F258*E258</f>
        <v>0</v>
      </c>
      <c r="H258" s="270"/>
    </row>
    <row r="259" spans="1:8" ht="25.5">
      <c r="A259" s="742" t="s">
        <v>498</v>
      </c>
      <c r="B259" s="161" t="s">
        <v>499</v>
      </c>
      <c r="C259" s="747"/>
      <c r="D259" s="918"/>
      <c r="E259" s="271"/>
      <c r="F259" s="918"/>
      <c r="G259" s="320"/>
      <c r="H259" s="271"/>
    </row>
    <row r="260" spans="1:8" ht="25.5">
      <c r="A260" s="921"/>
      <c r="B260" s="198" t="s">
        <v>1045</v>
      </c>
      <c r="C260" s="781" t="s">
        <v>33</v>
      </c>
      <c r="D260" s="83">
        <v>3</v>
      </c>
      <c r="E260" s="270">
        <v>2470</v>
      </c>
      <c r="F260" s="83">
        <v>0</v>
      </c>
      <c r="G260" s="319">
        <f t="shared" ref="G260" si="95">F260*E260</f>
        <v>0</v>
      </c>
      <c r="H260" s="270"/>
    </row>
    <row r="261" spans="1:8" ht="25.5">
      <c r="A261" s="475" t="s">
        <v>500</v>
      </c>
      <c r="B261" s="161" t="s">
        <v>1046</v>
      </c>
      <c r="C261" s="747"/>
      <c r="D261" s="918"/>
      <c r="E261" s="271"/>
      <c r="F261" s="918"/>
      <c r="G261" s="320"/>
      <c r="H261" s="271"/>
    </row>
    <row r="262" spans="1:8" ht="25.5">
      <c r="A262" s="474"/>
      <c r="B262" s="198" t="s">
        <v>1047</v>
      </c>
      <c r="C262" s="781" t="s">
        <v>33</v>
      </c>
      <c r="D262" s="83">
        <v>2</v>
      </c>
      <c r="E262" s="270">
        <v>4420</v>
      </c>
      <c r="F262" s="83">
        <v>0</v>
      </c>
      <c r="G262" s="319">
        <f t="shared" ref="G262" si="96">F262*E262</f>
        <v>0</v>
      </c>
      <c r="H262" s="270"/>
    </row>
    <row r="263" spans="1:8" ht="25.5">
      <c r="A263" s="584" t="s">
        <v>964</v>
      </c>
      <c r="B263" s="161" t="s">
        <v>1048</v>
      </c>
      <c r="C263" s="747"/>
      <c r="D263" s="918"/>
      <c r="E263" s="271"/>
      <c r="F263" s="918"/>
      <c r="G263" s="320"/>
      <c r="H263" s="271"/>
    </row>
    <row r="264" spans="1:8" ht="25.5">
      <c r="A264" s="476"/>
      <c r="B264" s="198" t="s">
        <v>1049</v>
      </c>
      <c r="C264" s="781" t="s">
        <v>33</v>
      </c>
      <c r="D264" s="83">
        <v>1</v>
      </c>
      <c r="E264" s="270">
        <v>4420</v>
      </c>
      <c r="F264" s="83">
        <v>0</v>
      </c>
      <c r="G264" s="319">
        <f t="shared" ref="G264" si="97">F264*E264</f>
        <v>0</v>
      </c>
      <c r="H264" s="270"/>
    </row>
    <row r="265" spans="1:8" ht="25.5">
      <c r="A265" s="743" t="s">
        <v>965</v>
      </c>
      <c r="B265" s="161" t="s">
        <v>1050</v>
      </c>
      <c r="C265" s="747"/>
      <c r="D265" s="918"/>
      <c r="E265" s="271"/>
      <c r="F265" s="918"/>
      <c r="G265" s="320"/>
      <c r="H265" s="271"/>
    </row>
    <row r="266" spans="1:8" ht="25.5">
      <c r="A266" s="921"/>
      <c r="B266" s="198" t="s">
        <v>501</v>
      </c>
      <c r="C266" s="781"/>
      <c r="D266" s="83"/>
      <c r="E266" s="270"/>
      <c r="F266" s="83"/>
      <c r="G266" s="319">
        <f t="shared" ref="G266" si="98">F266*E266</f>
        <v>0</v>
      </c>
      <c r="H266" s="270"/>
    </row>
    <row r="267" spans="1:8" ht="25.5">
      <c r="A267" s="742" t="s">
        <v>502</v>
      </c>
      <c r="B267" s="161" t="s">
        <v>503</v>
      </c>
      <c r="C267" s="747"/>
      <c r="D267" s="918"/>
      <c r="E267" s="271"/>
      <c r="F267" s="918"/>
      <c r="G267" s="320"/>
      <c r="H267" s="271"/>
    </row>
    <row r="268" spans="1:8" ht="20.25">
      <c r="A268" s="1826" t="s">
        <v>118</v>
      </c>
      <c r="B268" s="1827"/>
      <c r="C268" s="1827"/>
      <c r="D268" s="1828"/>
      <c r="E268" s="1828"/>
      <c r="F268" s="1828"/>
      <c r="G268" s="1828"/>
      <c r="H268" s="1828"/>
    </row>
    <row r="269" spans="1:8" ht="22.5">
      <c r="A269" s="1821" t="s">
        <v>119</v>
      </c>
      <c r="B269" s="1821"/>
      <c r="C269" s="37"/>
      <c r="D269" s="37"/>
      <c r="E269" s="439"/>
      <c r="F269" s="1821" t="s">
        <v>120</v>
      </c>
      <c r="G269" s="1821"/>
      <c r="H269" s="338"/>
    </row>
    <row r="270" spans="1:8" ht="22.5">
      <c r="A270" s="1816" t="s">
        <v>1477</v>
      </c>
      <c r="B270" s="1816"/>
      <c r="C270" s="43"/>
      <c r="D270" s="1825" t="s">
        <v>1472</v>
      </c>
      <c r="E270" s="1825"/>
      <c r="F270" s="1825"/>
      <c r="G270" s="1825"/>
      <c r="H270" s="1825"/>
    </row>
    <row r="271" spans="1:8" ht="22.5">
      <c r="A271" s="1816" t="s">
        <v>121</v>
      </c>
      <c r="B271" s="1816"/>
      <c r="C271" s="90"/>
      <c r="D271" s="1816" t="s">
        <v>121</v>
      </c>
      <c r="E271" s="1816"/>
      <c r="F271" s="1816"/>
      <c r="G271" s="1816"/>
      <c r="H271" s="1816"/>
    </row>
    <row r="272" spans="1:8" ht="25.5">
      <c r="A272" s="921"/>
      <c r="B272" s="198" t="s">
        <v>1051</v>
      </c>
      <c r="C272" s="781" t="s">
        <v>33</v>
      </c>
      <c r="D272" s="83">
        <v>1</v>
      </c>
      <c r="E272" s="270">
        <v>6000</v>
      </c>
      <c r="F272" s="83">
        <v>0</v>
      </c>
      <c r="G272" s="319">
        <f t="shared" ref="G272" si="99">F272*E272</f>
        <v>0</v>
      </c>
      <c r="H272" s="270"/>
    </row>
    <row r="273" spans="1:8" ht="25.5">
      <c r="A273" s="742" t="s">
        <v>504</v>
      </c>
      <c r="B273" s="161" t="s">
        <v>1052</v>
      </c>
      <c r="C273" s="747"/>
      <c r="D273" s="918"/>
      <c r="E273" s="271"/>
      <c r="F273" s="918"/>
      <c r="G273" s="320"/>
      <c r="H273" s="271"/>
    </row>
    <row r="274" spans="1:8" ht="25.5">
      <c r="A274" s="744"/>
      <c r="B274" s="198" t="s">
        <v>505</v>
      </c>
      <c r="C274" s="781"/>
      <c r="D274" s="83"/>
      <c r="E274" s="270"/>
      <c r="F274" s="83"/>
      <c r="G274" s="319">
        <f t="shared" ref="G274" si="100">F274*E274</f>
        <v>0</v>
      </c>
      <c r="H274" s="270"/>
    </row>
    <row r="275" spans="1:8" ht="25.5">
      <c r="A275" s="584" t="s">
        <v>1053</v>
      </c>
      <c r="B275" s="161" t="s">
        <v>506</v>
      </c>
      <c r="C275" s="747"/>
      <c r="D275" s="918"/>
      <c r="E275" s="271"/>
      <c r="F275" s="918"/>
      <c r="G275" s="320"/>
      <c r="H275" s="271"/>
    </row>
    <row r="276" spans="1:8" ht="25.5">
      <c r="A276" s="474"/>
      <c r="B276" s="198" t="s">
        <v>937</v>
      </c>
      <c r="C276" s="781" t="s">
        <v>33</v>
      </c>
      <c r="D276" s="83">
        <v>236</v>
      </c>
      <c r="E276" s="270">
        <v>60</v>
      </c>
      <c r="F276" s="83">
        <v>0</v>
      </c>
      <c r="G276" s="319">
        <f t="shared" ref="G276" si="101">F276*E276</f>
        <v>0</v>
      </c>
      <c r="H276" s="270"/>
    </row>
    <row r="277" spans="1:8" ht="25.5">
      <c r="A277" s="584" t="s">
        <v>507</v>
      </c>
      <c r="B277" s="161" t="s">
        <v>967</v>
      </c>
      <c r="C277" s="747"/>
      <c r="D277" s="918"/>
      <c r="E277" s="271"/>
      <c r="F277" s="918"/>
      <c r="G277" s="320"/>
      <c r="H277" s="271"/>
    </row>
    <row r="278" spans="1:8" ht="25.5">
      <c r="A278" s="474"/>
      <c r="B278" s="198" t="s">
        <v>938</v>
      </c>
      <c r="C278" s="781" t="s">
        <v>33</v>
      </c>
      <c r="D278" s="83">
        <v>120</v>
      </c>
      <c r="E278" s="270">
        <v>40</v>
      </c>
      <c r="F278" s="83">
        <v>0</v>
      </c>
      <c r="G278" s="319">
        <f t="shared" ref="G278" si="102">F278*E278</f>
        <v>0</v>
      </c>
      <c r="H278" s="270"/>
    </row>
    <row r="279" spans="1:8" ht="25.5">
      <c r="A279" s="584" t="s">
        <v>508</v>
      </c>
      <c r="B279" s="161" t="s">
        <v>1054</v>
      </c>
      <c r="C279" s="747"/>
      <c r="D279" s="918"/>
      <c r="E279" s="271"/>
      <c r="F279" s="918"/>
      <c r="G279" s="320"/>
      <c r="H279" s="271"/>
    </row>
    <row r="280" spans="1:8" ht="25.5">
      <c r="A280" s="474"/>
      <c r="B280" s="198" t="s">
        <v>1055</v>
      </c>
      <c r="C280" s="781" t="s">
        <v>46</v>
      </c>
      <c r="D280" s="83">
        <v>329</v>
      </c>
      <c r="E280" s="270">
        <v>50</v>
      </c>
      <c r="F280" s="83">
        <v>0</v>
      </c>
      <c r="G280" s="319">
        <f t="shared" ref="G280" si="103">F280*E280</f>
        <v>0</v>
      </c>
      <c r="H280" s="270"/>
    </row>
    <row r="281" spans="1:8" ht="25.5">
      <c r="A281" s="584" t="s">
        <v>509</v>
      </c>
      <c r="B281" s="161" t="s">
        <v>1056</v>
      </c>
      <c r="C281" s="747"/>
      <c r="D281" s="918"/>
      <c r="E281" s="271"/>
      <c r="F281" s="918"/>
      <c r="G281" s="320"/>
      <c r="H281" s="271"/>
    </row>
    <row r="282" spans="1:8" ht="25.5">
      <c r="A282" s="474"/>
      <c r="B282" s="198" t="s">
        <v>1057</v>
      </c>
      <c r="C282" s="781" t="s">
        <v>33</v>
      </c>
      <c r="D282" s="83">
        <v>10</v>
      </c>
      <c r="E282" s="270">
        <v>700</v>
      </c>
      <c r="F282" s="83">
        <v>0</v>
      </c>
      <c r="G282" s="319">
        <f t="shared" ref="G282" si="104">F282*E282</f>
        <v>0</v>
      </c>
      <c r="H282" s="270"/>
    </row>
    <row r="283" spans="1:8" ht="25.5">
      <c r="A283" s="584" t="s">
        <v>510</v>
      </c>
      <c r="B283" s="161" t="s">
        <v>1058</v>
      </c>
      <c r="C283" s="747"/>
      <c r="D283" s="918"/>
      <c r="E283" s="271"/>
      <c r="F283" s="918"/>
      <c r="G283" s="320"/>
      <c r="H283" s="271"/>
    </row>
    <row r="284" spans="1:8" ht="25.5">
      <c r="A284" s="474"/>
      <c r="B284" s="198" t="s">
        <v>1059</v>
      </c>
      <c r="C284" s="781" t="s">
        <v>33</v>
      </c>
      <c r="D284" s="83">
        <v>24</v>
      </c>
      <c r="E284" s="270">
        <v>200</v>
      </c>
      <c r="F284" s="83">
        <v>0</v>
      </c>
      <c r="G284" s="319">
        <f t="shared" ref="G284" si="105">F284*E284</f>
        <v>0</v>
      </c>
      <c r="H284" s="270"/>
    </row>
    <row r="285" spans="1:8" ht="25.5">
      <c r="A285" s="584" t="s">
        <v>511</v>
      </c>
      <c r="B285" s="161" t="s">
        <v>1060</v>
      </c>
      <c r="C285" s="747"/>
      <c r="D285" s="918"/>
      <c r="E285" s="271"/>
      <c r="F285" s="918"/>
      <c r="G285" s="320"/>
      <c r="H285" s="271"/>
    </row>
    <row r="286" spans="1:8" ht="25.5">
      <c r="A286" s="474"/>
      <c r="B286" s="198" t="s">
        <v>1061</v>
      </c>
      <c r="C286" s="781" t="s">
        <v>33</v>
      </c>
      <c r="D286" s="83">
        <v>192</v>
      </c>
      <c r="E286" s="270">
        <v>120</v>
      </c>
      <c r="F286" s="83">
        <v>0</v>
      </c>
      <c r="G286" s="319">
        <f t="shared" ref="G286" si="106">F286*E286</f>
        <v>0</v>
      </c>
      <c r="H286" s="270"/>
    </row>
    <row r="287" spans="1:8" ht="25.5">
      <c r="A287" s="584" t="s">
        <v>512</v>
      </c>
      <c r="B287" s="161" t="s">
        <v>1062</v>
      </c>
      <c r="C287" s="747"/>
      <c r="D287" s="918"/>
      <c r="E287" s="271"/>
      <c r="F287" s="918"/>
      <c r="G287" s="320"/>
      <c r="H287" s="271"/>
    </row>
    <row r="288" spans="1:8" ht="25.5">
      <c r="A288" s="474"/>
      <c r="B288" s="198" t="s">
        <v>1063</v>
      </c>
      <c r="C288" s="781" t="s">
        <v>33</v>
      </c>
      <c r="D288" s="83">
        <v>120</v>
      </c>
      <c r="E288" s="270">
        <v>90</v>
      </c>
      <c r="F288" s="83">
        <v>0</v>
      </c>
      <c r="G288" s="319">
        <f t="shared" ref="G288" si="107">F288*E288</f>
        <v>0</v>
      </c>
      <c r="H288" s="270"/>
    </row>
    <row r="289" spans="1:8" ht="25.5">
      <c r="A289" s="584" t="s">
        <v>513</v>
      </c>
      <c r="B289" s="161" t="s">
        <v>1064</v>
      </c>
      <c r="C289" s="747"/>
      <c r="D289" s="918"/>
      <c r="E289" s="271"/>
      <c r="F289" s="918"/>
      <c r="G289" s="320"/>
      <c r="H289" s="271"/>
    </row>
    <row r="290" spans="1:8" ht="25.5">
      <c r="A290" s="475"/>
      <c r="B290" s="198" t="s">
        <v>589</v>
      </c>
      <c r="C290" s="781"/>
      <c r="D290" s="83"/>
      <c r="E290" s="270"/>
      <c r="F290" s="83"/>
      <c r="G290" s="319">
        <f t="shared" ref="G290" si="108">F290*E290</f>
        <v>0</v>
      </c>
      <c r="H290" s="270"/>
    </row>
    <row r="291" spans="1:8" ht="25.5">
      <c r="A291" s="584" t="s">
        <v>1065</v>
      </c>
      <c r="B291" s="161" t="s">
        <v>590</v>
      </c>
      <c r="C291" s="747"/>
      <c r="D291" s="918"/>
      <c r="E291" s="271"/>
      <c r="F291" s="918"/>
      <c r="G291" s="320"/>
      <c r="H291" s="271"/>
    </row>
    <row r="292" spans="1:8" ht="25.5">
      <c r="A292" s="474"/>
      <c r="B292" s="198" t="s">
        <v>1066</v>
      </c>
      <c r="C292" s="781" t="s">
        <v>33</v>
      </c>
      <c r="D292" s="83">
        <v>10</v>
      </c>
      <c r="E292" s="270">
        <v>500</v>
      </c>
      <c r="F292" s="83">
        <v>0</v>
      </c>
      <c r="G292" s="319">
        <f t="shared" ref="G292" si="109">F292*E292</f>
        <v>0</v>
      </c>
      <c r="H292" s="270"/>
    </row>
    <row r="293" spans="1:8" ht="25.5">
      <c r="A293" s="742" t="s">
        <v>514</v>
      </c>
      <c r="B293" s="161" t="s">
        <v>1067</v>
      </c>
      <c r="C293" s="747"/>
      <c r="D293" s="918"/>
      <c r="E293" s="271"/>
      <c r="F293" s="918"/>
      <c r="G293" s="320"/>
      <c r="H293" s="271"/>
    </row>
    <row r="294" spans="1:8" ht="30">
      <c r="A294" s="474"/>
      <c r="B294" s="198" t="s">
        <v>1068</v>
      </c>
      <c r="C294" s="781" t="s">
        <v>33</v>
      </c>
      <c r="D294" s="83">
        <v>1</v>
      </c>
      <c r="E294" s="270">
        <v>2800</v>
      </c>
      <c r="F294" s="83">
        <v>0</v>
      </c>
      <c r="G294" s="319">
        <f t="shared" ref="G294" si="110">F294*E294</f>
        <v>0</v>
      </c>
      <c r="H294" s="270"/>
    </row>
    <row r="295" spans="1:8" ht="25.5">
      <c r="A295" s="742" t="s">
        <v>515</v>
      </c>
      <c r="B295" s="161" t="s">
        <v>1069</v>
      </c>
      <c r="C295" s="747"/>
      <c r="D295" s="918"/>
      <c r="E295" s="271"/>
      <c r="F295" s="918"/>
      <c r="G295" s="320"/>
      <c r="H295" s="271"/>
    </row>
    <row r="296" spans="1:8" ht="30">
      <c r="A296" s="474"/>
      <c r="B296" s="477" t="s">
        <v>1070</v>
      </c>
      <c r="C296" s="717" t="s">
        <v>33</v>
      </c>
      <c r="D296" s="922">
        <v>1</v>
      </c>
      <c r="E296" s="270">
        <v>4600</v>
      </c>
      <c r="F296" s="922">
        <v>0</v>
      </c>
      <c r="G296" s="319">
        <f t="shared" ref="G296" si="111">F296*E296</f>
        <v>0</v>
      </c>
      <c r="H296" s="270"/>
    </row>
    <row r="297" spans="1:8" ht="25.5">
      <c r="A297" s="742" t="s">
        <v>968</v>
      </c>
      <c r="B297" s="479" t="s">
        <v>1071</v>
      </c>
      <c r="C297" s="783"/>
      <c r="D297" s="923"/>
      <c r="E297" s="271"/>
      <c r="F297" s="923"/>
      <c r="G297" s="320"/>
      <c r="H297" s="271"/>
    </row>
    <row r="298" spans="1:8" ht="25.5">
      <c r="A298" s="203"/>
      <c r="B298" s="198" t="s">
        <v>250</v>
      </c>
      <c r="C298" s="781"/>
      <c r="D298" s="83"/>
      <c r="E298" s="270"/>
      <c r="F298" s="83"/>
      <c r="G298" s="319">
        <f t="shared" ref="G298" si="112">F298*E298</f>
        <v>0</v>
      </c>
      <c r="H298" s="270"/>
    </row>
    <row r="299" spans="1:8" ht="25.5">
      <c r="A299" s="607">
        <v>4.7</v>
      </c>
      <c r="B299" s="161" t="s">
        <v>251</v>
      </c>
      <c r="C299" s="747"/>
      <c r="D299" s="918"/>
      <c r="E299" s="271"/>
      <c r="F299" s="918"/>
      <c r="G299" s="320"/>
      <c r="H299" s="271"/>
    </row>
    <row r="300" spans="1:8" ht="20.25">
      <c r="A300" s="1826" t="s">
        <v>118</v>
      </c>
      <c r="B300" s="1827"/>
      <c r="C300" s="1827"/>
      <c r="D300" s="1828"/>
      <c r="E300" s="1828"/>
      <c r="F300" s="1828"/>
      <c r="G300" s="1828"/>
      <c r="H300" s="1828"/>
    </row>
    <row r="301" spans="1:8" ht="22.5">
      <c r="A301" s="1821" t="s">
        <v>119</v>
      </c>
      <c r="B301" s="1821"/>
      <c r="C301" s="37"/>
      <c r="D301" s="37"/>
      <c r="E301" s="439"/>
      <c r="F301" s="1821" t="s">
        <v>120</v>
      </c>
      <c r="G301" s="1821"/>
      <c r="H301" s="338"/>
    </row>
    <row r="302" spans="1:8" ht="22.5">
      <c r="A302" s="1816" t="s">
        <v>1477</v>
      </c>
      <c r="B302" s="1816"/>
      <c r="C302" s="43"/>
      <c r="D302" s="1825" t="s">
        <v>1472</v>
      </c>
      <c r="E302" s="1825"/>
      <c r="F302" s="1825"/>
      <c r="G302" s="1825"/>
      <c r="H302" s="1825"/>
    </row>
    <row r="303" spans="1:8" ht="22.5">
      <c r="A303" s="1816" t="s">
        <v>121</v>
      </c>
      <c r="B303" s="1816"/>
      <c r="C303" s="90"/>
      <c r="D303" s="1816" t="s">
        <v>121</v>
      </c>
      <c r="E303" s="1816"/>
      <c r="F303" s="1816"/>
      <c r="G303" s="1816"/>
      <c r="H303" s="1816"/>
    </row>
    <row r="304" spans="1:8" ht="25.5">
      <c r="A304" s="203"/>
      <c r="B304" s="198" t="s">
        <v>1072</v>
      </c>
      <c r="C304" s="781" t="s">
        <v>33</v>
      </c>
      <c r="D304" s="83">
        <v>2</v>
      </c>
      <c r="E304" s="270">
        <v>1200</v>
      </c>
      <c r="F304" s="83">
        <v>0</v>
      </c>
      <c r="G304" s="319">
        <f t="shared" ref="G304" si="113">F304*E304</f>
        <v>0</v>
      </c>
      <c r="H304" s="270"/>
    </row>
    <row r="305" spans="1:8" ht="26.25" thickBot="1">
      <c r="A305" s="743" t="s">
        <v>516</v>
      </c>
      <c r="B305" s="245" t="s">
        <v>1073</v>
      </c>
      <c r="C305" s="747"/>
      <c r="D305" s="918"/>
      <c r="E305" s="271"/>
      <c r="F305" s="918"/>
      <c r="G305" s="441"/>
      <c r="H305" s="271"/>
    </row>
    <row r="306" spans="1:8" ht="27.75">
      <c r="A306" s="731"/>
      <c r="B306" s="546" t="s">
        <v>253</v>
      </c>
      <c r="C306" s="731"/>
      <c r="D306" s="904"/>
      <c r="E306" s="324"/>
      <c r="F306" s="904"/>
      <c r="G306" s="848">
        <f>SUM(G202:G305)</f>
        <v>263645</v>
      </c>
      <c r="H306" s="688"/>
    </row>
    <row r="307" spans="1:8" ht="21" thickBot="1">
      <c r="A307" s="548"/>
      <c r="B307" s="549" t="s">
        <v>254</v>
      </c>
      <c r="C307" s="550"/>
      <c r="D307" s="548"/>
      <c r="E307" s="325"/>
      <c r="F307" s="548"/>
      <c r="G307" s="1102"/>
      <c r="H307" s="689"/>
    </row>
    <row r="308" spans="1:8" ht="25.5">
      <c r="A308" s="475"/>
      <c r="B308" s="198" t="s">
        <v>255</v>
      </c>
      <c r="C308" s="784"/>
      <c r="D308" s="924"/>
      <c r="E308" s="270"/>
      <c r="F308" s="924"/>
      <c r="G308" s="416"/>
      <c r="H308" s="270"/>
    </row>
    <row r="309" spans="1:8" ht="20.25">
      <c r="A309" s="584" t="s">
        <v>256</v>
      </c>
      <c r="B309" s="161" t="s">
        <v>257</v>
      </c>
      <c r="C309" s="785"/>
      <c r="D309" s="785"/>
      <c r="E309" s="271"/>
      <c r="F309" s="785"/>
      <c r="G309" s="320"/>
      <c r="H309" s="271"/>
    </row>
    <row r="310" spans="1:8" ht="25.5">
      <c r="A310" s="474"/>
      <c r="B310" s="198" t="s">
        <v>517</v>
      </c>
      <c r="C310" s="781" t="s">
        <v>35</v>
      </c>
      <c r="D310" s="83">
        <v>1309</v>
      </c>
      <c r="E310" s="270">
        <v>100</v>
      </c>
      <c r="F310" s="83">
        <v>0</v>
      </c>
      <c r="G310" s="319">
        <f t="shared" ref="G310" si="114">F310*E310</f>
        <v>0</v>
      </c>
      <c r="H310" s="270"/>
    </row>
    <row r="311" spans="1:8" ht="25.5">
      <c r="A311" s="742" t="s">
        <v>258</v>
      </c>
      <c r="B311" s="161" t="s">
        <v>1074</v>
      </c>
      <c r="C311" s="747"/>
      <c r="D311" s="918"/>
      <c r="E311" s="271"/>
      <c r="F311" s="918"/>
      <c r="G311" s="320"/>
      <c r="H311" s="271"/>
    </row>
    <row r="312" spans="1:8" ht="25.5">
      <c r="A312" s="476"/>
      <c r="B312" s="737" t="s">
        <v>1075</v>
      </c>
      <c r="C312" s="567" t="s">
        <v>35</v>
      </c>
      <c r="D312" s="925">
        <v>41</v>
      </c>
      <c r="E312" s="270">
        <v>40</v>
      </c>
      <c r="F312" s="925">
        <v>0</v>
      </c>
      <c r="G312" s="319">
        <f t="shared" ref="G312" si="115">F312*E312</f>
        <v>0</v>
      </c>
      <c r="H312" s="270"/>
    </row>
    <row r="313" spans="1:8" ht="25.5">
      <c r="A313" s="205" t="s">
        <v>519</v>
      </c>
      <c r="B313" s="479" t="s">
        <v>1076</v>
      </c>
      <c r="C313" s="607"/>
      <c r="D313" s="926"/>
      <c r="E313" s="271"/>
      <c r="F313" s="926"/>
      <c r="G313" s="320"/>
      <c r="H313" s="271"/>
    </row>
    <row r="314" spans="1:8" ht="25.5">
      <c r="A314" s="474"/>
      <c r="B314" s="198" t="s">
        <v>518</v>
      </c>
      <c r="C314" s="781" t="s">
        <v>33</v>
      </c>
      <c r="D314" s="83">
        <v>15</v>
      </c>
      <c r="E314" s="270">
        <v>550</v>
      </c>
      <c r="F314" s="83">
        <v>0</v>
      </c>
      <c r="G314" s="319">
        <f t="shared" ref="G314" si="116">F314*E314</f>
        <v>0</v>
      </c>
      <c r="H314" s="270"/>
    </row>
    <row r="315" spans="1:8" ht="25.5">
      <c r="A315" s="742" t="s">
        <v>521</v>
      </c>
      <c r="B315" s="161" t="s">
        <v>520</v>
      </c>
      <c r="C315" s="747"/>
      <c r="D315" s="918"/>
      <c r="E315" s="271"/>
      <c r="F315" s="918"/>
      <c r="G315" s="320"/>
      <c r="H315" s="271"/>
    </row>
    <row r="316" spans="1:8" ht="25.5">
      <c r="A316" s="474"/>
      <c r="B316" s="198" t="s">
        <v>1077</v>
      </c>
      <c r="C316" s="781" t="s">
        <v>35</v>
      </c>
      <c r="D316" s="83">
        <v>14</v>
      </c>
      <c r="E316" s="270">
        <v>20</v>
      </c>
      <c r="F316" s="83">
        <v>0</v>
      </c>
      <c r="G316" s="319">
        <f t="shared" ref="G316" si="117">F316*E316</f>
        <v>0</v>
      </c>
      <c r="H316" s="270"/>
    </row>
    <row r="317" spans="1:8" ht="26.25" thickBot="1">
      <c r="A317" s="742" t="s">
        <v>1078</v>
      </c>
      <c r="B317" s="161" t="s">
        <v>1079</v>
      </c>
      <c r="C317" s="747"/>
      <c r="D317" s="918"/>
      <c r="E317" s="271"/>
      <c r="F317" s="918"/>
      <c r="G317" s="441"/>
      <c r="H317" s="271"/>
    </row>
    <row r="318" spans="1:8" ht="27.75">
      <c r="A318" s="731"/>
      <c r="B318" s="546" t="s">
        <v>1080</v>
      </c>
      <c r="C318" s="731"/>
      <c r="D318" s="904"/>
      <c r="E318" s="324"/>
      <c r="F318" s="904"/>
      <c r="G318" s="536">
        <f>SUM(G310:G317)</f>
        <v>0</v>
      </c>
      <c r="H318" s="688"/>
    </row>
    <row r="319" spans="1:8" ht="21" thickBot="1">
      <c r="A319" s="548"/>
      <c r="B319" s="549" t="s">
        <v>259</v>
      </c>
      <c r="C319" s="550"/>
      <c r="D319" s="548"/>
      <c r="E319" s="325"/>
      <c r="F319" s="548"/>
      <c r="G319" s="415"/>
      <c r="H319" s="689"/>
    </row>
    <row r="320" spans="1:8" ht="25.5">
      <c r="A320" s="745"/>
      <c r="B320" s="746" t="s">
        <v>260</v>
      </c>
      <c r="C320" s="786"/>
      <c r="D320" s="927"/>
      <c r="E320" s="270"/>
      <c r="F320" s="927"/>
      <c r="G320" s="416"/>
      <c r="H320" s="270"/>
    </row>
    <row r="321" spans="1:8" ht="20.25">
      <c r="A321" s="584" t="s">
        <v>261</v>
      </c>
      <c r="B321" s="239" t="s">
        <v>262</v>
      </c>
      <c r="C321" s="787"/>
      <c r="D321" s="928"/>
      <c r="E321" s="271"/>
      <c r="F321" s="928"/>
      <c r="G321" s="320"/>
      <c r="H321" s="271"/>
    </row>
    <row r="322" spans="1:8" ht="20.25">
      <c r="A322" s="475"/>
      <c r="B322" s="929" t="s">
        <v>238</v>
      </c>
      <c r="C322" s="583"/>
      <c r="D322" s="912"/>
      <c r="E322" s="270"/>
      <c r="F322" s="912"/>
      <c r="G322" s="319"/>
      <c r="H322" s="270"/>
    </row>
    <row r="323" spans="1:8" ht="34.5" customHeight="1">
      <c r="A323" s="584" t="s">
        <v>522</v>
      </c>
      <c r="B323" s="161" t="s">
        <v>1081</v>
      </c>
      <c r="C323" s="572"/>
      <c r="D323" s="580"/>
      <c r="E323" s="271"/>
      <c r="F323" s="580"/>
      <c r="G323" s="320"/>
      <c r="H323" s="271"/>
    </row>
    <row r="324" spans="1:8" ht="45">
      <c r="A324" s="474"/>
      <c r="B324" s="198" t="s">
        <v>1015</v>
      </c>
      <c r="C324" s="608" t="s">
        <v>35</v>
      </c>
      <c r="D324" s="930">
        <v>204</v>
      </c>
      <c r="E324" s="270">
        <v>140</v>
      </c>
      <c r="F324" s="930">
        <v>100</v>
      </c>
      <c r="G324" s="319">
        <f t="shared" ref="G324" si="118">F324*E324</f>
        <v>14000</v>
      </c>
      <c r="H324" s="270"/>
    </row>
    <row r="325" spans="1:8" ht="46.5" customHeight="1">
      <c r="A325" s="742" t="s">
        <v>263</v>
      </c>
      <c r="B325" s="161" t="s">
        <v>478</v>
      </c>
      <c r="C325" s="747"/>
      <c r="D325" s="931"/>
      <c r="E325" s="271"/>
      <c r="F325" s="931"/>
      <c r="G325" s="320"/>
      <c r="H325" s="271"/>
    </row>
    <row r="326" spans="1:8" ht="30">
      <c r="A326" s="474"/>
      <c r="B326" s="198" t="s">
        <v>1082</v>
      </c>
      <c r="C326" s="608" t="s">
        <v>35</v>
      </c>
      <c r="D326" s="930">
        <v>59</v>
      </c>
      <c r="E326" s="270">
        <v>90</v>
      </c>
      <c r="F326" s="930">
        <v>30</v>
      </c>
      <c r="G326" s="319">
        <f t="shared" ref="G326" si="119">F326*E326</f>
        <v>2700</v>
      </c>
      <c r="H326" s="270"/>
    </row>
    <row r="327" spans="1:8" ht="20.25">
      <c r="A327" s="742" t="s">
        <v>264</v>
      </c>
      <c r="B327" s="177" t="s">
        <v>1083</v>
      </c>
      <c r="C327" s="747"/>
      <c r="D327" s="931"/>
      <c r="E327" s="271"/>
      <c r="F327" s="931"/>
      <c r="G327" s="320"/>
      <c r="H327" s="271"/>
    </row>
    <row r="328" spans="1:8" ht="25.5">
      <c r="A328" s="474"/>
      <c r="B328" s="198" t="s">
        <v>479</v>
      </c>
      <c r="C328" s="932" t="s">
        <v>35</v>
      </c>
      <c r="D328" s="930">
        <v>8441</v>
      </c>
      <c r="E328" s="270">
        <v>55</v>
      </c>
      <c r="F328" s="930">
        <v>4220</v>
      </c>
      <c r="G328" s="319">
        <f t="shared" ref="G328" si="120">F328*E328</f>
        <v>232100</v>
      </c>
      <c r="H328" s="270"/>
    </row>
    <row r="329" spans="1:8" ht="20.25">
      <c r="A329" s="742" t="s">
        <v>523</v>
      </c>
      <c r="B329" s="161" t="s">
        <v>480</v>
      </c>
      <c r="C329" s="747"/>
      <c r="D329" s="747"/>
      <c r="E329" s="271"/>
      <c r="F329" s="747"/>
      <c r="G329" s="320"/>
      <c r="H329" s="271"/>
    </row>
    <row r="330" spans="1:8" ht="26.1" customHeight="1">
      <c r="A330" s="1826" t="s">
        <v>118</v>
      </c>
      <c r="B330" s="1827"/>
      <c r="C330" s="1827"/>
      <c r="D330" s="1828"/>
      <c r="E330" s="1828"/>
      <c r="F330" s="1828"/>
      <c r="G330" s="1828"/>
      <c r="H330" s="1828"/>
    </row>
    <row r="331" spans="1:8" ht="26.1" customHeight="1">
      <c r="A331" s="1821" t="s">
        <v>119</v>
      </c>
      <c r="B331" s="1821"/>
      <c r="C331" s="37"/>
      <c r="D331" s="37"/>
      <c r="E331" s="439"/>
      <c r="F331" s="1821" t="s">
        <v>120</v>
      </c>
      <c r="G331" s="1821"/>
      <c r="H331" s="338"/>
    </row>
    <row r="332" spans="1:8" ht="26.1" customHeight="1">
      <c r="A332" s="1816" t="s">
        <v>1477</v>
      </c>
      <c r="B332" s="1816"/>
      <c r="C332" s="43"/>
      <c r="D332" s="1825" t="s">
        <v>1472</v>
      </c>
      <c r="E332" s="1825"/>
      <c r="F332" s="1825"/>
      <c r="G332" s="1825"/>
      <c r="H332" s="1825"/>
    </row>
    <row r="333" spans="1:8" ht="26.1" customHeight="1">
      <c r="A333" s="1816" t="s">
        <v>121</v>
      </c>
      <c r="B333" s="1816"/>
      <c r="C333" s="90"/>
      <c r="D333" s="1816" t="s">
        <v>121</v>
      </c>
      <c r="E333" s="1816"/>
      <c r="F333" s="1816"/>
      <c r="G333" s="1816"/>
      <c r="H333" s="1816"/>
    </row>
    <row r="334" spans="1:8" ht="25.5">
      <c r="A334" s="474"/>
      <c r="B334" s="198" t="s">
        <v>969</v>
      </c>
      <c r="C334" s="932" t="s">
        <v>35</v>
      </c>
      <c r="D334" s="933">
        <v>709</v>
      </c>
      <c r="E334" s="270">
        <v>60</v>
      </c>
      <c r="F334" s="933">
        <v>350</v>
      </c>
      <c r="G334" s="319">
        <f t="shared" ref="G334" si="121">F334*E334</f>
        <v>21000</v>
      </c>
      <c r="H334" s="270"/>
    </row>
    <row r="335" spans="1:8" ht="20.25">
      <c r="A335" s="742" t="s">
        <v>524</v>
      </c>
      <c r="B335" s="161" t="s">
        <v>525</v>
      </c>
      <c r="C335" s="747"/>
      <c r="D335" s="747"/>
      <c r="E335" s="271"/>
      <c r="F335" s="747"/>
      <c r="G335" s="320"/>
      <c r="H335" s="271"/>
    </row>
    <row r="336" spans="1:8" ht="30">
      <c r="A336" s="475"/>
      <c r="B336" s="934" t="s">
        <v>1084</v>
      </c>
      <c r="C336" s="583"/>
      <c r="D336" s="912"/>
      <c r="E336" s="270"/>
      <c r="F336" s="912"/>
      <c r="G336" s="319">
        <f t="shared" ref="G336" si="122">F336*E336</f>
        <v>0</v>
      </c>
      <c r="H336" s="270"/>
    </row>
    <row r="337" spans="1:8" ht="25.5">
      <c r="A337" s="475" t="s">
        <v>526</v>
      </c>
      <c r="B337" s="224" t="s">
        <v>1085</v>
      </c>
      <c r="C337" s="583"/>
      <c r="D337" s="912"/>
      <c r="E337" s="271"/>
      <c r="F337" s="912"/>
      <c r="G337" s="320"/>
      <c r="H337" s="271"/>
    </row>
    <row r="338" spans="1:8" ht="25.5">
      <c r="A338" s="884"/>
      <c r="B338" s="746" t="s">
        <v>1086</v>
      </c>
      <c r="C338" s="935"/>
      <c r="D338" s="936"/>
      <c r="E338" s="270"/>
      <c r="F338" s="936"/>
      <c r="G338" s="319">
        <f t="shared" ref="G338" si="123">F338*E338</f>
        <v>0</v>
      </c>
      <c r="H338" s="270"/>
    </row>
    <row r="339" spans="1:8" ht="20.25">
      <c r="A339" s="747" t="s">
        <v>527</v>
      </c>
      <c r="B339" s="239" t="s">
        <v>1087</v>
      </c>
      <c r="C339" s="747"/>
      <c r="D339" s="937"/>
      <c r="E339" s="271"/>
      <c r="F339" s="937"/>
      <c r="G339" s="320"/>
      <c r="H339" s="271"/>
    </row>
    <row r="340" spans="1:8" ht="25.5">
      <c r="A340" s="475"/>
      <c r="B340" s="198" t="s">
        <v>1088</v>
      </c>
      <c r="C340" s="788" t="s">
        <v>33</v>
      </c>
      <c r="D340" s="938">
        <v>48</v>
      </c>
      <c r="E340" s="270">
        <v>1700</v>
      </c>
      <c r="F340" s="938">
        <v>0</v>
      </c>
      <c r="G340" s="319">
        <f t="shared" ref="G340" si="124">F340*E340</f>
        <v>0</v>
      </c>
      <c r="H340" s="270"/>
    </row>
    <row r="341" spans="1:8" ht="20.25">
      <c r="A341" s="583" t="s">
        <v>528</v>
      </c>
      <c r="B341" s="161" t="s">
        <v>1089</v>
      </c>
      <c r="C341" s="789"/>
      <c r="D341" s="939"/>
      <c r="E341" s="271"/>
      <c r="F341" s="939"/>
      <c r="G341" s="320"/>
      <c r="H341" s="271"/>
    </row>
    <row r="342" spans="1:8" ht="25.5">
      <c r="A342" s="884"/>
      <c r="B342" s="746" t="s">
        <v>1090</v>
      </c>
      <c r="C342" s="788"/>
      <c r="D342" s="938"/>
      <c r="E342" s="270"/>
      <c r="F342" s="938"/>
      <c r="G342" s="319">
        <f t="shared" ref="G342" si="125">F342*E342</f>
        <v>0</v>
      </c>
      <c r="H342" s="270"/>
    </row>
    <row r="343" spans="1:8" ht="20.25">
      <c r="A343" s="747" t="s">
        <v>529</v>
      </c>
      <c r="B343" s="239" t="s">
        <v>1091</v>
      </c>
      <c r="C343" s="789"/>
      <c r="D343" s="939"/>
      <c r="E343" s="271"/>
      <c r="F343" s="939"/>
      <c r="G343" s="320"/>
      <c r="H343" s="271"/>
    </row>
    <row r="344" spans="1:8" ht="25.5">
      <c r="A344" s="885"/>
      <c r="B344" s="198" t="s">
        <v>1092</v>
      </c>
      <c r="C344" s="788" t="s">
        <v>33</v>
      </c>
      <c r="D344" s="938">
        <v>144</v>
      </c>
      <c r="E344" s="270">
        <v>1500</v>
      </c>
      <c r="F344" s="938">
        <v>0</v>
      </c>
      <c r="G344" s="319">
        <f t="shared" ref="G344" si="126">F344*E344</f>
        <v>0</v>
      </c>
      <c r="H344" s="270"/>
    </row>
    <row r="345" spans="1:8" ht="20.25">
      <c r="A345" s="748" t="s">
        <v>530</v>
      </c>
      <c r="B345" s="161" t="s">
        <v>1093</v>
      </c>
      <c r="C345" s="789"/>
      <c r="D345" s="939"/>
      <c r="E345" s="271"/>
      <c r="F345" s="939"/>
      <c r="G345" s="320"/>
      <c r="H345" s="271"/>
    </row>
    <row r="346" spans="1:8" ht="25.5">
      <c r="A346" s="885"/>
      <c r="B346" s="198" t="s">
        <v>1094</v>
      </c>
      <c r="C346" s="788" t="s">
        <v>33</v>
      </c>
      <c r="D346" s="938">
        <v>24</v>
      </c>
      <c r="E346" s="270">
        <v>2100</v>
      </c>
      <c r="F346" s="938">
        <v>0</v>
      </c>
      <c r="G346" s="319">
        <f t="shared" ref="G346" si="127">F346*E346</f>
        <v>0</v>
      </c>
      <c r="H346" s="270"/>
    </row>
    <row r="347" spans="1:8" ht="20.25">
      <c r="A347" s="748" t="s">
        <v>531</v>
      </c>
      <c r="B347" s="161" t="s">
        <v>1095</v>
      </c>
      <c r="C347" s="789"/>
      <c r="D347" s="939"/>
      <c r="E347" s="271"/>
      <c r="F347" s="939"/>
      <c r="G347" s="320"/>
      <c r="H347" s="271"/>
    </row>
    <row r="348" spans="1:8" ht="25.5">
      <c r="A348" s="885"/>
      <c r="B348" s="198" t="s">
        <v>1096</v>
      </c>
      <c r="C348" s="940" t="s">
        <v>33</v>
      </c>
      <c r="D348" s="941">
        <v>168</v>
      </c>
      <c r="E348" s="270">
        <v>1600</v>
      </c>
      <c r="F348" s="941">
        <v>0</v>
      </c>
      <c r="G348" s="319">
        <f t="shared" ref="G348" si="128">F348*E348</f>
        <v>0</v>
      </c>
      <c r="H348" s="270"/>
    </row>
    <row r="349" spans="1:8" ht="20.25">
      <c r="A349" s="748" t="s">
        <v>532</v>
      </c>
      <c r="B349" s="161" t="s">
        <v>1097</v>
      </c>
      <c r="C349" s="789"/>
      <c r="D349" s="939"/>
      <c r="E349" s="271"/>
      <c r="F349" s="939"/>
      <c r="G349" s="320"/>
      <c r="H349" s="271"/>
    </row>
    <row r="350" spans="1:8" ht="25.5">
      <c r="A350" s="885"/>
      <c r="B350" s="198" t="s">
        <v>1098</v>
      </c>
      <c r="C350" s="940" t="s">
        <v>33</v>
      </c>
      <c r="D350" s="941">
        <v>35</v>
      </c>
      <c r="E350" s="270">
        <v>1900</v>
      </c>
      <c r="F350" s="941">
        <v>0</v>
      </c>
      <c r="G350" s="319">
        <f t="shared" ref="G350" si="129">F350*E350</f>
        <v>0</v>
      </c>
      <c r="H350" s="270"/>
    </row>
    <row r="351" spans="1:8" ht="20.25">
      <c r="A351" s="748" t="s">
        <v>1099</v>
      </c>
      <c r="B351" s="161" t="s">
        <v>1100</v>
      </c>
      <c r="C351" s="789"/>
      <c r="D351" s="939"/>
      <c r="E351" s="271"/>
      <c r="F351" s="939"/>
      <c r="G351" s="320"/>
      <c r="H351" s="271"/>
    </row>
    <row r="352" spans="1:8" ht="25.5">
      <c r="A352" s="885"/>
      <c r="B352" s="198" t="s">
        <v>1101</v>
      </c>
      <c r="C352" s="940" t="s">
        <v>33</v>
      </c>
      <c r="D352" s="941">
        <v>12</v>
      </c>
      <c r="E352" s="270">
        <v>2200</v>
      </c>
      <c r="F352" s="941">
        <v>0</v>
      </c>
      <c r="G352" s="319">
        <f t="shared" ref="G352" si="130">F352*E352</f>
        <v>0</v>
      </c>
      <c r="H352" s="270"/>
    </row>
    <row r="353" spans="1:8" ht="20.25">
      <c r="A353" s="748" t="s">
        <v>1102</v>
      </c>
      <c r="B353" s="161" t="s">
        <v>1103</v>
      </c>
      <c r="C353" s="789"/>
      <c r="D353" s="939"/>
      <c r="E353" s="271"/>
      <c r="F353" s="939"/>
      <c r="G353" s="320"/>
      <c r="H353" s="271"/>
    </row>
    <row r="354" spans="1:8" ht="25.5">
      <c r="A354" s="884"/>
      <c r="B354" s="746" t="s">
        <v>1044</v>
      </c>
      <c r="C354" s="935"/>
      <c r="D354" s="936"/>
      <c r="E354" s="270"/>
      <c r="F354" s="936"/>
      <c r="G354" s="319">
        <f t="shared" ref="G354" si="131">F354*E354</f>
        <v>0</v>
      </c>
      <c r="H354" s="270"/>
    </row>
    <row r="355" spans="1:8" ht="20.25">
      <c r="A355" s="583" t="s">
        <v>1104</v>
      </c>
      <c r="B355" s="239" t="s">
        <v>499</v>
      </c>
      <c r="C355" s="747"/>
      <c r="D355" s="937"/>
      <c r="E355" s="271"/>
      <c r="F355" s="937"/>
      <c r="G355" s="320"/>
      <c r="H355" s="271"/>
    </row>
    <row r="356" spans="1:8" ht="30">
      <c r="A356" s="476"/>
      <c r="B356" s="198" t="s">
        <v>1105</v>
      </c>
      <c r="C356" s="935" t="s">
        <v>33</v>
      </c>
      <c r="D356" s="936">
        <v>24</v>
      </c>
      <c r="E356" s="270">
        <v>1800</v>
      </c>
      <c r="F356" s="936">
        <v>0</v>
      </c>
      <c r="G356" s="319">
        <f t="shared" ref="G356" si="132">F356*E356</f>
        <v>0</v>
      </c>
      <c r="H356" s="270"/>
    </row>
    <row r="357" spans="1:8" ht="25.5">
      <c r="A357" s="161" t="s">
        <v>1106</v>
      </c>
      <c r="B357" s="161" t="s">
        <v>1107</v>
      </c>
      <c r="C357" s="747"/>
      <c r="D357" s="937"/>
      <c r="E357" s="271"/>
      <c r="F357" s="937"/>
      <c r="G357" s="320"/>
      <c r="H357" s="271"/>
    </row>
    <row r="358" spans="1:8" ht="25.5">
      <c r="A358" s="476"/>
      <c r="B358" s="198" t="s">
        <v>1108</v>
      </c>
      <c r="C358" s="279" t="s">
        <v>33</v>
      </c>
      <c r="D358" s="83">
        <v>4</v>
      </c>
      <c r="E358" s="270">
        <v>2800</v>
      </c>
      <c r="F358" s="83">
        <v>0</v>
      </c>
      <c r="G358" s="319">
        <f t="shared" ref="G358" si="133">F358*E358</f>
        <v>0</v>
      </c>
      <c r="H358" s="270"/>
    </row>
    <row r="359" spans="1:8" ht="20.25">
      <c r="A359" s="161" t="s">
        <v>1109</v>
      </c>
      <c r="B359" s="161" t="s">
        <v>1110</v>
      </c>
      <c r="C359" s="161"/>
      <c r="D359" s="942"/>
      <c r="E359" s="271"/>
      <c r="F359" s="942"/>
      <c r="G359" s="320"/>
      <c r="H359" s="271"/>
    </row>
    <row r="360" spans="1:8" ht="25.5">
      <c r="A360" s="255"/>
      <c r="B360" s="198" t="s">
        <v>1047</v>
      </c>
      <c r="C360" s="788" t="s">
        <v>33</v>
      </c>
      <c r="D360" s="938">
        <v>24</v>
      </c>
      <c r="E360" s="322">
        <v>3100</v>
      </c>
      <c r="F360" s="938">
        <v>0</v>
      </c>
      <c r="G360" s="319">
        <f t="shared" ref="G360" si="134">F360*E360</f>
        <v>0</v>
      </c>
      <c r="H360" s="322"/>
    </row>
    <row r="361" spans="1:8" ht="20.25">
      <c r="A361" s="161" t="s">
        <v>1111</v>
      </c>
      <c r="B361" s="161" t="s">
        <v>1048</v>
      </c>
      <c r="C361" s="789"/>
      <c r="D361" s="939"/>
      <c r="E361" s="271"/>
      <c r="F361" s="939"/>
      <c r="G361" s="320"/>
      <c r="H361" s="271"/>
    </row>
    <row r="362" spans="1:8" ht="20.25">
      <c r="A362" s="1826" t="s">
        <v>118</v>
      </c>
      <c r="B362" s="1827"/>
      <c r="C362" s="1827"/>
      <c r="D362" s="1828"/>
      <c r="E362" s="1828"/>
      <c r="F362" s="1828"/>
      <c r="G362" s="1828"/>
      <c r="H362" s="1828"/>
    </row>
    <row r="363" spans="1:8" ht="22.5">
      <c r="A363" s="1821" t="s">
        <v>119</v>
      </c>
      <c r="B363" s="1821"/>
      <c r="C363" s="37"/>
      <c r="D363" s="37"/>
      <c r="E363" s="439"/>
      <c r="F363" s="1821" t="s">
        <v>120</v>
      </c>
      <c r="G363" s="1821"/>
      <c r="H363" s="338"/>
    </row>
    <row r="364" spans="1:8" ht="22.5">
      <c r="A364" s="1816" t="s">
        <v>1477</v>
      </c>
      <c r="B364" s="1816"/>
      <c r="C364" s="43"/>
      <c r="D364" s="1825" t="s">
        <v>1472</v>
      </c>
      <c r="E364" s="1825"/>
      <c r="F364" s="1825"/>
      <c r="G364" s="1825"/>
      <c r="H364" s="1825"/>
    </row>
    <row r="365" spans="1:8" ht="22.5">
      <c r="A365" s="1816" t="s">
        <v>121</v>
      </c>
      <c r="B365" s="1816"/>
      <c r="C365" s="90"/>
      <c r="D365" s="1816" t="s">
        <v>121</v>
      </c>
      <c r="E365" s="1816"/>
      <c r="F365" s="1816"/>
      <c r="G365" s="1816"/>
      <c r="H365" s="1816"/>
    </row>
    <row r="366" spans="1:8" ht="30">
      <c r="A366" s="476"/>
      <c r="B366" s="198" t="s">
        <v>1112</v>
      </c>
      <c r="C366" s="943" t="s">
        <v>33</v>
      </c>
      <c r="D366" s="936">
        <v>10</v>
      </c>
      <c r="E366" s="270">
        <v>2400</v>
      </c>
      <c r="F366" s="936">
        <v>0</v>
      </c>
      <c r="G366" s="319">
        <f t="shared" ref="G366" si="135">F366*E366</f>
        <v>0</v>
      </c>
      <c r="H366" s="270"/>
    </row>
    <row r="367" spans="1:8" ht="25.5">
      <c r="A367" s="161" t="s">
        <v>1113</v>
      </c>
      <c r="B367" s="161" t="s">
        <v>1114</v>
      </c>
      <c r="C367" s="607"/>
      <c r="D367" s="937"/>
      <c r="E367" s="271"/>
      <c r="F367" s="937"/>
      <c r="G367" s="320"/>
      <c r="H367" s="271"/>
    </row>
    <row r="368" spans="1:8" ht="25.5">
      <c r="A368" s="476"/>
      <c r="B368" s="198" t="s">
        <v>1115</v>
      </c>
      <c r="C368" s="788" t="s">
        <v>33</v>
      </c>
      <c r="D368" s="938">
        <v>14</v>
      </c>
      <c r="E368" s="270">
        <v>2000</v>
      </c>
      <c r="F368" s="938">
        <v>0</v>
      </c>
      <c r="G368" s="319">
        <f t="shared" ref="G368" si="136">F368*E368</f>
        <v>0</v>
      </c>
      <c r="H368" s="270"/>
    </row>
    <row r="369" spans="1:8" ht="20.25">
      <c r="A369" s="161" t="s">
        <v>1116</v>
      </c>
      <c r="B369" s="161" t="s">
        <v>1117</v>
      </c>
      <c r="C369" s="780"/>
      <c r="D369" s="56"/>
      <c r="E369" s="271"/>
      <c r="F369" s="56"/>
      <c r="G369" s="320"/>
      <c r="H369" s="271"/>
    </row>
    <row r="370" spans="1:8" ht="40.5" customHeight="1">
      <c r="A370" s="886"/>
      <c r="B370" s="1099" t="s">
        <v>1118</v>
      </c>
      <c r="C370" s="945"/>
      <c r="D370" s="946"/>
      <c r="E370" s="270"/>
      <c r="F370" s="946"/>
      <c r="G370" s="319">
        <f t="shared" ref="G370" si="137">F370*E370</f>
        <v>0</v>
      </c>
      <c r="H370" s="270"/>
    </row>
    <row r="371" spans="1:8" ht="45.75" customHeight="1">
      <c r="A371" s="584" t="s">
        <v>533</v>
      </c>
      <c r="B371" s="585" t="s">
        <v>1119</v>
      </c>
      <c r="C371" s="716"/>
      <c r="D371" s="307"/>
      <c r="E371" s="271"/>
      <c r="F371" s="307"/>
      <c r="G371" s="320"/>
      <c r="H371" s="271"/>
    </row>
    <row r="372" spans="1:8" ht="30">
      <c r="A372" s="947"/>
      <c r="B372" s="749" t="s">
        <v>1120</v>
      </c>
      <c r="C372" s="790" t="s">
        <v>33</v>
      </c>
      <c r="D372" s="948">
        <v>8</v>
      </c>
      <c r="E372" s="270">
        <v>1100</v>
      </c>
      <c r="F372" s="948">
        <v>0</v>
      </c>
      <c r="G372" s="319">
        <f t="shared" ref="G372" si="138">F372*E372</f>
        <v>0</v>
      </c>
      <c r="H372" s="270"/>
    </row>
    <row r="373" spans="1:8" ht="38.25">
      <c r="A373" s="742" t="s">
        <v>534</v>
      </c>
      <c r="B373" s="248" t="s">
        <v>1121</v>
      </c>
      <c r="C373" s="791"/>
      <c r="D373" s="480"/>
      <c r="E373" s="271"/>
      <c r="F373" s="480"/>
      <c r="G373" s="320"/>
      <c r="H373" s="271"/>
    </row>
    <row r="374" spans="1:8" ht="25.5">
      <c r="A374" s="947"/>
      <c r="B374" s="749" t="s">
        <v>1122</v>
      </c>
      <c r="C374" s="790" t="s">
        <v>33</v>
      </c>
      <c r="D374" s="948">
        <v>16</v>
      </c>
      <c r="E374" s="270">
        <v>850</v>
      </c>
      <c r="F374" s="948">
        <v>0</v>
      </c>
      <c r="G374" s="319">
        <f t="shared" ref="G374" si="139">F374*E374</f>
        <v>0</v>
      </c>
      <c r="H374" s="270"/>
    </row>
    <row r="375" spans="1:8" ht="25.5">
      <c r="A375" s="742" t="s">
        <v>535</v>
      </c>
      <c r="B375" s="248" t="s">
        <v>1123</v>
      </c>
      <c r="C375" s="791"/>
      <c r="D375" s="480"/>
      <c r="E375" s="271"/>
      <c r="F375" s="480"/>
      <c r="G375" s="320"/>
      <c r="H375" s="271"/>
    </row>
    <row r="376" spans="1:8" ht="20.25">
      <c r="A376" s="474"/>
      <c r="B376" s="198" t="s">
        <v>536</v>
      </c>
      <c r="C376" s="578"/>
      <c r="D376" s="949"/>
      <c r="E376" s="270"/>
      <c r="F376" s="949"/>
      <c r="G376" s="319">
        <f t="shared" ref="G376" si="140">F376*E376</f>
        <v>0</v>
      </c>
      <c r="H376" s="270"/>
    </row>
    <row r="377" spans="1:8" ht="20.25">
      <c r="A377" s="584" t="s">
        <v>537</v>
      </c>
      <c r="B377" s="161" t="s">
        <v>538</v>
      </c>
      <c r="C377" s="579"/>
      <c r="D377" s="950"/>
      <c r="E377" s="271"/>
      <c r="F377" s="950"/>
      <c r="G377" s="320"/>
      <c r="H377" s="271"/>
    </row>
    <row r="378" spans="1:8" ht="20.25">
      <c r="A378" s="475"/>
      <c r="B378" s="198" t="s">
        <v>539</v>
      </c>
      <c r="C378" s="583"/>
      <c r="D378" s="124"/>
      <c r="E378" s="270"/>
      <c r="F378" s="124"/>
      <c r="G378" s="319">
        <f t="shared" ref="G378" si="141">F378*E378</f>
        <v>0</v>
      </c>
      <c r="H378" s="270"/>
    </row>
    <row r="379" spans="1:8" ht="20.25">
      <c r="A379" s="584" t="s">
        <v>540</v>
      </c>
      <c r="B379" s="161" t="s">
        <v>541</v>
      </c>
      <c r="C379" s="572"/>
      <c r="D379" s="951"/>
      <c r="E379" s="271"/>
      <c r="F379" s="951"/>
      <c r="G379" s="320"/>
      <c r="H379" s="271"/>
    </row>
    <row r="380" spans="1:8" ht="25.5">
      <c r="A380" s="476"/>
      <c r="B380" s="181" t="s">
        <v>1124</v>
      </c>
      <c r="C380" s="792" t="s">
        <v>33</v>
      </c>
      <c r="D380" s="65">
        <v>192</v>
      </c>
      <c r="E380" s="270">
        <v>90</v>
      </c>
      <c r="F380" s="65">
        <v>0</v>
      </c>
      <c r="G380" s="319">
        <f t="shared" ref="G380" si="142">F380*E380</f>
        <v>0</v>
      </c>
      <c r="H380" s="270"/>
    </row>
    <row r="381" spans="1:8" ht="20.25">
      <c r="A381" s="205" t="s">
        <v>542</v>
      </c>
      <c r="B381" s="161" t="s">
        <v>1125</v>
      </c>
      <c r="C381" s="572"/>
      <c r="D381" s="951"/>
      <c r="E381" s="271"/>
      <c r="F381" s="951"/>
      <c r="G381" s="320"/>
      <c r="H381" s="271"/>
    </row>
    <row r="382" spans="1:8" ht="25.5">
      <c r="A382" s="476"/>
      <c r="B382" s="181" t="s">
        <v>1126</v>
      </c>
      <c r="C382" s="792" t="s">
        <v>33</v>
      </c>
      <c r="D382" s="930">
        <v>96</v>
      </c>
      <c r="E382" s="270">
        <v>50</v>
      </c>
      <c r="F382" s="930">
        <v>0</v>
      </c>
      <c r="G382" s="319">
        <f t="shared" ref="G382" si="143">F382*E382</f>
        <v>0</v>
      </c>
      <c r="H382" s="270"/>
    </row>
    <row r="383" spans="1:8" ht="20.25">
      <c r="A383" s="205" t="s">
        <v>543</v>
      </c>
      <c r="B383" s="161" t="s">
        <v>1127</v>
      </c>
      <c r="C383" s="572"/>
      <c r="D383" s="931"/>
      <c r="E383" s="271"/>
      <c r="F383" s="931"/>
      <c r="G383" s="320"/>
      <c r="H383" s="271"/>
    </row>
    <row r="384" spans="1:8" ht="25.5">
      <c r="A384" s="476"/>
      <c r="B384" s="181" t="s">
        <v>1128</v>
      </c>
      <c r="C384" s="792" t="s">
        <v>33</v>
      </c>
      <c r="D384" s="930">
        <v>144</v>
      </c>
      <c r="E384" s="270">
        <v>25</v>
      </c>
      <c r="F384" s="930">
        <v>0</v>
      </c>
      <c r="G384" s="319">
        <f t="shared" ref="G384" si="144">F384*E384</f>
        <v>0</v>
      </c>
      <c r="H384" s="270"/>
    </row>
    <row r="385" spans="1:8" ht="20.25">
      <c r="A385" s="205" t="s">
        <v>544</v>
      </c>
      <c r="B385" s="161" t="s">
        <v>1129</v>
      </c>
      <c r="C385" s="572"/>
      <c r="D385" s="931"/>
      <c r="E385" s="271"/>
      <c r="F385" s="931"/>
      <c r="G385" s="320"/>
      <c r="H385" s="271"/>
    </row>
    <row r="386" spans="1:8" ht="25.5">
      <c r="A386" s="476"/>
      <c r="B386" s="181" t="s">
        <v>1130</v>
      </c>
      <c r="C386" s="792" t="s">
        <v>33</v>
      </c>
      <c r="D386" s="930">
        <v>96</v>
      </c>
      <c r="E386" s="270">
        <v>30</v>
      </c>
      <c r="F386" s="930">
        <v>0</v>
      </c>
      <c r="G386" s="319">
        <f t="shared" ref="G386" si="145">F386*E386</f>
        <v>0</v>
      </c>
      <c r="H386" s="270"/>
    </row>
    <row r="387" spans="1:8" ht="20.25">
      <c r="A387" s="205" t="s">
        <v>545</v>
      </c>
      <c r="B387" s="161" t="s">
        <v>1131</v>
      </c>
      <c r="C387" s="572"/>
      <c r="D387" s="931"/>
      <c r="E387" s="271"/>
      <c r="F387" s="931"/>
      <c r="G387" s="320"/>
      <c r="H387" s="271"/>
    </row>
    <row r="388" spans="1:8" ht="25.5">
      <c r="A388" s="476"/>
      <c r="B388" s="181" t="s">
        <v>1132</v>
      </c>
      <c r="C388" s="792" t="s">
        <v>33</v>
      </c>
      <c r="D388" s="930">
        <v>96</v>
      </c>
      <c r="E388" s="270">
        <v>60</v>
      </c>
      <c r="F388" s="930">
        <v>0</v>
      </c>
      <c r="G388" s="319">
        <f t="shared" ref="G388" si="146">F388*E388</f>
        <v>0</v>
      </c>
      <c r="H388" s="270"/>
    </row>
    <row r="389" spans="1:8" ht="20.25">
      <c r="A389" s="205" t="s">
        <v>546</v>
      </c>
      <c r="B389" s="161" t="s">
        <v>1133</v>
      </c>
      <c r="C389" s="572"/>
      <c r="D389" s="931"/>
      <c r="E389" s="271"/>
      <c r="F389" s="931"/>
      <c r="G389" s="320"/>
      <c r="H389" s="271"/>
    </row>
    <row r="390" spans="1:8" ht="25.5">
      <c r="A390" s="476"/>
      <c r="B390" s="181" t="s">
        <v>1134</v>
      </c>
      <c r="C390" s="792" t="s">
        <v>33</v>
      </c>
      <c r="D390" s="930">
        <v>120</v>
      </c>
      <c r="E390" s="270">
        <v>40</v>
      </c>
      <c r="F390" s="930">
        <v>0</v>
      </c>
      <c r="G390" s="319">
        <f t="shared" ref="G390" si="147">F390*E390</f>
        <v>0</v>
      </c>
      <c r="H390" s="270"/>
    </row>
    <row r="391" spans="1:8" ht="20.25">
      <c r="A391" s="205" t="s">
        <v>547</v>
      </c>
      <c r="B391" s="161" t="s">
        <v>1135</v>
      </c>
      <c r="C391" s="572"/>
      <c r="D391" s="931"/>
      <c r="E391" s="271"/>
      <c r="F391" s="931"/>
      <c r="G391" s="320"/>
      <c r="H391" s="271"/>
    </row>
    <row r="392" spans="1:8" ht="26.1" customHeight="1">
      <c r="A392" s="1826" t="s">
        <v>118</v>
      </c>
      <c r="B392" s="1827"/>
      <c r="C392" s="1827"/>
      <c r="D392" s="1828"/>
      <c r="E392" s="1828"/>
      <c r="F392" s="1828"/>
      <c r="G392" s="1828"/>
      <c r="H392" s="1828"/>
    </row>
    <row r="393" spans="1:8" ht="26.1" customHeight="1">
      <c r="A393" s="1821" t="s">
        <v>119</v>
      </c>
      <c r="B393" s="1821"/>
      <c r="C393" s="37"/>
      <c r="D393" s="37"/>
      <c r="E393" s="439"/>
      <c r="F393" s="1821" t="s">
        <v>120</v>
      </c>
      <c r="G393" s="1821"/>
      <c r="H393" s="338"/>
    </row>
    <row r="394" spans="1:8" ht="26.1" customHeight="1">
      <c r="A394" s="1816" t="s">
        <v>1477</v>
      </c>
      <c r="B394" s="1816"/>
      <c r="C394" s="43"/>
      <c r="D394" s="1825" t="s">
        <v>1472</v>
      </c>
      <c r="E394" s="1825"/>
      <c r="F394" s="1825"/>
      <c r="G394" s="1825"/>
      <c r="H394" s="1825"/>
    </row>
    <row r="395" spans="1:8" ht="26.1" customHeight="1">
      <c r="A395" s="1816" t="s">
        <v>121</v>
      </c>
      <c r="B395" s="1816"/>
      <c r="C395" s="90"/>
      <c r="D395" s="1816" t="s">
        <v>121</v>
      </c>
      <c r="E395" s="1816"/>
      <c r="F395" s="1816"/>
      <c r="G395" s="1816"/>
      <c r="H395" s="1816"/>
    </row>
    <row r="396" spans="1:8" ht="20.25">
      <c r="A396" s="255"/>
      <c r="B396" s="750" t="s">
        <v>548</v>
      </c>
      <c r="C396" s="169"/>
      <c r="D396" s="850"/>
      <c r="E396" s="270"/>
      <c r="F396" s="850"/>
      <c r="G396" s="319">
        <f t="shared" ref="G396" si="148">F396*E396</f>
        <v>0</v>
      </c>
      <c r="H396" s="270"/>
    </row>
    <row r="397" spans="1:8" ht="20.25">
      <c r="A397" s="161" t="s">
        <v>549</v>
      </c>
      <c r="B397" s="751" t="s">
        <v>550</v>
      </c>
      <c r="C397" s="165"/>
      <c r="D397" s="851"/>
      <c r="E397" s="271"/>
      <c r="F397" s="851"/>
      <c r="G397" s="320"/>
      <c r="H397" s="271"/>
    </row>
    <row r="398" spans="1:8" ht="44.25" customHeight="1">
      <c r="A398" s="476"/>
      <c r="B398" s="952" t="s">
        <v>1136</v>
      </c>
      <c r="C398" s="792" t="s">
        <v>33</v>
      </c>
      <c r="D398" s="930">
        <v>48</v>
      </c>
      <c r="E398" s="270">
        <v>250</v>
      </c>
      <c r="F398" s="930">
        <v>0</v>
      </c>
      <c r="G398" s="319">
        <f t="shared" ref="G398" si="149">F398*E398</f>
        <v>0</v>
      </c>
      <c r="H398" s="270"/>
    </row>
    <row r="399" spans="1:8" ht="54" customHeight="1">
      <c r="A399" s="161" t="s">
        <v>551</v>
      </c>
      <c r="B399" s="752" t="s">
        <v>1137</v>
      </c>
      <c r="C399" s="572"/>
      <c r="D399" s="931"/>
      <c r="E399" s="271"/>
      <c r="F399" s="931"/>
      <c r="G399" s="320"/>
      <c r="H399" s="271"/>
    </row>
    <row r="400" spans="1:8" ht="20.25">
      <c r="A400" s="474"/>
      <c r="B400" s="953" t="s">
        <v>1138</v>
      </c>
      <c r="C400" s="793"/>
      <c r="D400" s="954"/>
      <c r="E400" s="270"/>
      <c r="F400" s="954"/>
      <c r="G400" s="319">
        <f t="shared" ref="G400" si="150">F400*E400</f>
        <v>0</v>
      </c>
      <c r="H400" s="270"/>
    </row>
    <row r="401" spans="1:8" ht="20.25">
      <c r="A401" s="742" t="s">
        <v>552</v>
      </c>
      <c r="B401" s="1100" t="s">
        <v>1139</v>
      </c>
      <c r="C401" s="747"/>
      <c r="D401" s="955"/>
      <c r="E401" s="271"/>
      <c r="F401" s="955"/>
      <c r="G401" s="320"/>
      <c r="H401" s="271"/>
    </row>
    <row r="402" spans="1:8" ht="25.5">
      <c r="A402" s="753"/>
      <c r="B402" s="181" t="s">
        <v>1140</v>
      </c>
      <c r="C402" s="792" t="s">
        <v>33</v>
      </c>
      <c r="D402" s="65">
        <v>24</v>
      </c>
      <c r="E402" s="270">
        <v>60</v>
      </c>
      <c r="F402" s="65">
        <v>0</v>
      </c>
      <c r="G402" s="319">
        <f t="shared" ref="G402" si="151">F402*E402</f>
        <v>0</v>
      </c>
      <c r="H402" s="270"/>
    </row>
    <row r="403" spans="1:8" ht="20.25">
      <c r="A403" s="754" t="s">
        <v>553</v>
      </c>
      <c r="B403" s="177" t="s">
        <v>1141</v>
      </c>
      <c r="C403" s="572"/>
      <c r="D403" s="951"/>
      <c r="E403" s="271"/>
      <c r="F403" s="951"/>
      <c r="G403" s="320"/>
      <c r="H403" s="271"/>
    </row>
    <row r="404" spans="1:8" ht="25.5">
      <c r="A404" s="753"/>
      <c r="B404" s="181" t="s">
        <v>1142</v>
      </c>
      <c r="C404" s="792" t="s">
        <v>33</v>
      </c>
      <c r="D404" s="65">
        <v>6</v>
      </c>
      <c r="E404" s="270">
        <v>60</v>
      </c>
      <c r="F404" s="65">
        <v>0</v>
      </c>
      <c r="G404" s="319">
        <f t="shared" ref="G404" si="152">F404*E404</f>
        <v>0</v>
      </c>
      <c r="H404" s="270"/>
    </row>
    <row r="405" spans="1:8" ht="20.25">
      <c r="A405" s="754" t="s">
        <v>554</v>
      </c>
      <c r="B405" s="177" t="s">
        <v>555</v>
      </c>
      <c r="C405" s="572"/>
      <c r="D405" s="951"/>
      <c r="E405" s="271"/>
      <c r="F405" s="951"/>
      <c r="G405" s="320"/>
      <c r="H405" s="271"/>
    </row>
    <row r="406" spans="1:8" ht="25.5">
      <c r="A406" s="753"/>
      <c r="B406" s="181" t="s">
        <v>1143</v>
      </c>
      <c r="C406" s="792" t="s">
        <v>33</v>
      </c>
      <c r="D406" s="65">
        <v>12</v>
      </c>
      <c r="E406" s="270">
        <v>80</v>
      </c>
      <c r="F406" s="65">
        <v>0</v>
      </c>
      <c r="G406" s="319">
        <f t="shared" ref="G406" si="153">F406*E406</f>
        <v>0</v>
      </c>
      <c r="H406" s="270"/>
    </row>
    <row r="407" spans="1:8" ht="20.25">
      <c r="A407" s="754" t="s">
        <v>556</v>
      </c>
      <c r="B407" s="177" t="s">
        <v>558</v>
      </c>
      <c r="C407" s="572"/>
      <c r="D407" s="951"/>
      <c r="E407" s="271"/>
      <c r="F407" s="951"/>
      <c r="G407" s="320"/>
      <c r="H407" s="271"/>
    </row>
    <row r="408" spans="1:8" ht="25.5">
      <c r="A408" s="753"/>
      <c r="B408" s="181" t="s">
        <v>1144</v>
      </c>
      <c r="C408" s="792" t="s">
        <v>33</v>
      </c>
      <c r="D408" s="65">
        <v>12</v>
      </c>
      <c r="E408" s="270">
        <v>90</v>
      </c>
      <c r="F408" s="65">
        <v>0</v>
      </c>
      <c r="G408" s="319">
        <f t="shared" ref="G408" si="154">F408*E408</f>
        <v>0</v>
      </c>
      <c r="H408" s="270"/>
    </row>
    <row r="409" spans="1:8" ht="20.25">
      <c r="A409" s="754" t="s">
        <v>557</v>
      </c>
      <c r="B409" s="177" t="s">
        <v>1145</v>
      </c>
      <c r="C409" s="572"/>
      <c r="D409" s="951"/>
      <c r="E409" s="271"/>
      <c r="F409" s="951"/>
      <c r="G409" s="320"/>
      <c r="H409" s="271"/>
    </row>
    <row r="410" spans="1:8" ht="25.5">
      <c r="A410" s="753"/>
      <c r="B410" s="181" t="s">
        <v>1146</v>
      </c>
      <c r="C410" s="792" t="s">
        <v>33</v>
      </c>
      <c r="D410" s="65">
        <v>6</v>
      </c>
      <c r="E410" s="270">
        <v>60</v>
      </c>
      <c r="F410" s="65">
        <v>0</v>
      </c>
      <c r="G410" s="319">
        <f t="shared" ref="G410" si="155">F410*E410</f>
        <v>0</v>
      </c>
      <c r="H410" s="270"/>
    </row>
    <row r="411" spans="1:8" ht="20.25">
      <c r="A411" s="754" t="s">
        <v>559</v>
      </c>
      <c r="B411" s="177" t="s">
        <v>1147</v>
      </c>
      <c r="C411" s="572"/>
      <c r="D411" s="951"/>
      <c r="E411" s="271"/>
      <c r="F411" s="951"/>
      <c r="G411" s="320"/>
      <c r="H411" s="271"/>
    </row>
    <row r="412" spans="1:8" ht="25.5">
      <c r="A412" s="753"/>
      <c r="B412" s="181" t="s">
        <v>1148</v>
      </c>
      <c r="C412" s="792" t="s">
        <v>33</v>
      </c>
      <c r="D412" s="65">
        <v>30</v>
      </c>
      <c r="E412" s="270">
        <v>50</v>
      </c>
      <c r="F412" s="65">
        <v>0</v>
      </c>
      <c r="G412" s="319">
        <f t="shared" ref="G412" si="156">F412*E412</f>
        <v>0</v>
      </c>
      <c r="H412" s="270"/>
    </row>
    <row r="413" spans="1:8" ht="20.25">
      <c r="A413" s="754" t="s">
        <v>560</v>
      </c>
      <c r="B413" s="177" t="s">
        <v>1149</v>
      </c>
      <c r="C413" s="572"/>
      <c r="D413" s="951"/>
      <c r="E413" s="271"/>
      <c r="F413" s="951"/>
      <c r="G413" s="320"/>
      <c r="H413" s="271"/>
    </row>
    <row r="414" spans="1:8" ht="25.5">
      <c r="A414" s="753"/>
      <c r="B414" s="181" t="s">
        <v>1150</v>
      </c>
      <c r="C414" s="792" t="s">
        <v>33</v>
      </c>
      <c r="D414" s="65">
        <v>6</v>
      </c>
      <c r="E414" s="270">
        <v>80</v>
      </c>
      <c r="F414" s="65">
        <v>0</v>
      </c>
      <c r="G414" s="319">
        <f t="shared" ref="G414" si="157">F414*E414</f>
        <v>0</v>
      </c>
      <c r="H414" s="270"/>
    </row>
    <row r="415" spans="1:8" ht="20.25">
      <c r="A415" s="754" t="s">
        <v>561</v>
      </c>
      <c r="B415" s="177" t="s">
        <v>1151</v>
      </c>
      <c r="C415" s="572"/>
      <c r="D415" s="951"/>
      <c r="E415" s="271"/>
      <c r="F415" s="951"/>
      <c r="G415" s="320"/>
      <c r="H415" s="271"/>
    </row>
    <row r="416" spans="1:8" ht="25.5">
      <c r="A416" s="753"/>
      <c r="B416" s="181" t="s">
        <v>1152</v>
      </c>
      <c r="C416" s="792" t="s">
        <v>33</v>
      </c>
      <c r="D416" s="65">
        <v>12</v>
      </c>
      <c r="E416" s="270">
        <v>100</v>
      </c>
      <c r="F416" s="65">
        <v>0</v>
      </c>
      <c r="G416" s="319">
        <f t="shared" ref="G416" si="158">F416*E416</f>
        <v>0</v>
      </c>
      <c r="H416" s="270"/>
    </row>
    <row r="417" spans="1:8" ht="20.25">
      <c r="A417" s="754" t="s">
        <v>1153</v>
      </c>
      <c r="B417" s="177" t="s">
        <v>1154</v>
      </c>
      <c r="C417" s="572"/>
      <c r="D417" s="951"/>
      <c r="E417" s="271"/>
      <c r="F417" s="951"/>
      <c r="G417" s="320"/>
      <c r="H417" s="271"/>
    </row>
    <row r="418" spans="1:8" ht="25.5">
      <c r="A418" s="753"/>
      <c r="B418" s="181" t="s">
        <v>1155</v>
      </c>
      <c r="C418" s="792" t="s">
        <v>33</v>
      </c>
      <c r="D418" s="65">
        <v>1</v>
      </c>
      <c r="E418" s="270">
        <v>100</v>
      </c>
      <c r="F418" s="65">
        <v>0</v>
      </c>
      <c r="G418" s="319">
        <f t="shared" ref="G418" si="159">F418*E418</f>
        <v>0</v>
      </c>
      <c r="H418" s="270"/>
    </row>
    <row r="419" spans="1:8" ht="20.25">
      <c r="A419" s="754" t="s">
        <v>1156</v>
      </c>
      <c r="B419" s="177" t="s">
        <v>1157</v>
      </c>
      <c r="C419" s="572"/>
      <c r="D419" s="951"/>
      <c r="E419" s="271"/>
      <c r="F419" s="951"/>
      <c r="G419" s="320"/>
      <c r="H419" s="271"/>
    </row>
    <row r="420" spans="1:8" ht="25.5">
      <c r="A420" s="753"/>
      <c r="B420" s="181" t="s">
        <v>1158</v>
      </c>
      <c r="C420" s="792" t="s">
        <v>33</v>
      </c>
      <c r="D420" s="65">
        <v>4</v>
      </c>
      <c r="E420" s="270">
        <v>60</v>
      </c>
      <c r="F420" s="65">
        <v>0</v>
      </c>
      <c r="G420" s="319">
        <f t="shared" ref="G420" si="160">F420*E420</f>
        <v>0</v>
      </c>
      <c r="H420" s="270"/>
    </row>
    <row r="421" spans="1:8" ht="20.25">
      <c r="A421" s="754" t="s">
        <v>1159</v>
      </c>
      <c r="B421" s="177" t="s">
        <v>1160</v>
      </c>
      <c r="C421" s="572"/>
      <c r="D421" s="951"/>
      <c r="E421" s="271"/>
      <c r="F421" s="951"/>
      <c r="G421" s="320"/>
      <c r="H421" s="271"/>
    </row>
    <row r="422" spans="1:8" ht="26.1" customHeight="1">
      <c r="A422" s="1826" t="s">
        <v>118</v>
      </c>
      <c r="B422" s="1827"/>
      <c r="C422" s="1827"/>
      <c r="D422" s="1828"/>
      <c r="E422" s="1828"/>
      <c r="F422" s="1828"/>
      <c r="G422" s="1828"/>
      <c r="H422" s="1828"/>
    </row>
    <row r="423" spans="1:8" ht="26.1" customHeight="1">
      <c r="A423" s="1821" t="s">
        <v>119</v>
      </c>
      <c r="B423" s="1821"/>
      <c r="C423" s="37"/>
      <c r="D423" s="37"/>
      <c r="E423" s="439"/>
      <c r="F423" s="1821" t="s">
        <v>120</v>
      </c>
      <c r="G423" s="1821"/>
      <c r="H423" s="338"/>
    </row>
    <row r="424" spans="1:8" ht="26.1" customHeight="1">
      <c r="A424" s="1816" t="s">
        <v>1477</v>
      </c>
      <c r="B424" s="1816"/>
      <c r="C424" s="43"/>
      <c r="D424" s="1825" t="s">
        <v>1472</v>
      </c>
      <c r="E424" s="1825"/>
      <c r="F424" s="1825"/>
      <c r="G424" s="1825"/>
      <c r="H424" s="1825"/>
    </row>
    <row r="425" spans="1:8" ht="26.1" customHeight="1">
      <c r="A425" s="1816" t="s">
        <v>121</v>
      </c>
      <c r="B425" s="1816"/>
      <c r="C425" s="90"/>
      <c r="D425" s="1816" t="s">
        <v>121</v>
      </c>
      <c r="E425" s="1816"/>
      <c r="F425" s="1816"/>
      <c r="G425" s="1816"/>
      <c r="H425" s="1816"/>
    </row>
    <row r="426" spans="1:8" ht="25.5">
      <c r="A426" s="753"/>
      <c r="B426" s="181" t="s">
        <v>1161</v>
      </c>
      <c r="C426" s="792" t="s">
        <v>33</v>
      </c>
      <c r="D426" s="65">
        <v>6</v>
      </c>
      <c r="E426" s="270">
        <v>40</v>
      </c>
      <c r="F426" s="65">
        <v>0</v>
      </c>
      <c r="G426" s="319">
        <f t="shared" ref="G426" si="161">F426*E426</f>
        <v>0</v>
      </c>
      <c r="H426" s="270"/>
    </row>
    <row r="427" spans="1:8" ht="20.25">
      <c r="A427" s="754" t="s">
        <v>1162</v>
      </c>
      <c r="B427" s="177" t="s">
        <v>1163</v>
      </c>
      <c r="C427" s="572"/>
      <c r="D427" s="951"/>
      <c r="E427" s="271"/>
      <c r="F427" s="951"/>
      <c r="G427" s="320"/>
      <c r="H427" s="271"/>
    </row>
    <row r="428" spans="1:8" ht="25.5">
      <c r="A428" s="753"/>
      <c r="B428" s="181" t="s">
        <v>1164</v>
      </c>
      <c r="C428" s="792" t="s">
        <v>33</v>
      </c>
      <c r="D428" s="65">
        <v>14</v>
      </c>
      <c r="E428" s="270">
        <v>80</v>
      </c>
      <c r="F428" s="65">
        <v>0</v>
      </c>
      <c r="G428" s="319">
        <f t="shared" ref="G428" si="162">F428*E428</f>
        <v>0</v>
      </c>
      <c r="H428" s="270"/>
    </row>
    <row r="429" spans="1:8" ht="35.25" customHeight="1">
      <c r="A429" s="754" t="s">
        <v>1165</v>
      </c>
      <c r="B429" s="177" t="s">
        <v>1166</v>
      </c>
      <c r="C429" s="572"/>
      <c r="D429" s="951"/>
      <c r="E429" s="271"/>
      <c r="F429" s="951"/>
      <c r="G429" s="320"/>
      <c r="H429" s="271"/>
    </row>
    <row r="430" spans="1:8" ht="20.25">
      <c r="A430" s="476"/>
      <c r="B430" s="707" t="s">
        <v>562</v>
      </c>
      <c r="C430" s="412"/>
      <c r="D430" s="956"/>
      <c r="E430" s="270"/>
      <c r="F430" s="956"/>
      <c r="G430" s="319">
        <f t="shared" ref="G430" si="163">F430*E430</f>
        <v>0</v>
      </c>
      <c r="H430" s="270"/>
    </row>
    <row r="431" spans="1:8" ht="20.25">
      <c r="A431" s="161" t="s">
        <v>563</v>
      </c>
      <c r="B431" s="177" t="s">
        <v>564</v>
      </c>
      <c r="C431" s="165"/>
      <c r="D431" s="851"/>
      <c r="E431" s="271"/>
      <c r="F431" s="851"/>
      <c r="G431" s="320"/>
      <c r="H431" s="271"/>
    </row>
    <row r="432" spans="1:8" ht="25.5">
      <c r="A432" s="885"/>
      <c r="B432" s="755" t="s">
        <v>1167</v>
      </c>
      <c r="C432" s="794" t="s">
        <v>33</v>
      </c>
      <c r="D432" s="493">
        <v>24</v>
      </c>
      <c r="E432" s="270">
        <v>300</v>
      </c>
      <c r="F432" s="493">
        <v>0</v>
      </c>
      <c r="G432" s="319">
        <f t="shared" ref="G432" si="164">F432*E432</f>
        <v>0</v>
      </c>
      <c r="H432" s="270"/>
    </row>
    <row r="433" spans="1:8" ht="20.25">
      <c r="A433" s="754" t="s">
        <v>565</v>
      </c>
      <c r="B433" s="585" t="s">
        <v>1168</v>
      </c>
      <c r="C433" s="572"/>
      <c r="D433" s="795"/>
      <c r="E433" s="271"/>
      <c r="F433" s="795"/>
      <c r="G433" s="320"/>
      <c r="H433" s="271"/>
    </row>
    <row r="434" spans="1:8" ht="25.5">
      <c r="A434" s="957"/>
      <c r="B434" s="603" t="s">
        <v>1169</v>
      </c>
      <c r="C434" s="958" t="s">
        <v>33</v>
      </c>
      <c r="D434" s="959">
        <v>24</v>
      </c>
      <c r="E434" s="270">
        <v>300</v>
      </c>
      <c r="F434" s="959">
        <v>0</v>
      </c>
      <c r="G434" s="319">
        <f t="shared" ref="G434" si="165">F434*E434</f>
        <v>0</v>
      </c>
      <c r="H434" s="270"/>
    </row>
    <row r="435" spans="1:8" ht="20.25">
      <c r="A435" s="748" t="s">
        <v>566</v>
      </c>
      <c r="B435" s="177" t="s">
        <v>1170</v>
      </c>
      <c r="C435" s="754"/>
      <c r="D435" s="939"/>
      <c r="E435" s="271"/>
      <c r="F435" s="939"/>
      <c r="G435" s="320"/>
      <c r="H435" s="271"/>
    </row>
    <row r="436" spans="1:8" ht="25.5">
      <c r="A436" s="885"/>
      <c r="B436" s="603" t="s">
        <v>1171</v>
      </c>
      <c r="C436" s="794" t="s">
        <v>33</v>
      </c>
      <c r="D436" s="493">
        <v>24</v>
      </c>
      <c r="E436" s="270">
        <v>450</v>
      </c>
      <c r="F436" s="493">
        <v>0</v>
      </c>
      <c r="G436" s="319">
        <f t="shared" ref="G436" si="166">F436*E436</f>
        <v>0</v>
      </c>
      <c r="H436" s="270"/>
    </row>
    <row r="437" spans="1:8" ht="20.25">
      <c r="A437" s="754" t="s">
        <v>567</v>
      </c>
      <c r="B437" s="177" t="s">
        <v>1172</v>
      </c>
      <c r="C437" s="572"/>
      <c r="D437" s="795"/>
      <c r="E437" s="271"/>
      <c r="F437" s="795"/>
      <c r="G437" s="320"/>
      <c r="H437" s="271"/>
    </row>
    <row r="438" spans="1:8" ht="25.5">
      <c r="A438" s="753"/>
      <c r="B438" s="756" t="s">
        <v>1173</v>
      </c>
      <c r="C438" s="794" t="s">
        <v>33</v>
      </c>
      <c r="D438" s="493">
        <v>24</v>
      </c>
      <c r="E438" s="270">
        <v>450</v>
      </c>
      <c r="F438" s="493">
        <v>0</v>
      </c>
      <c r="G438" s="319">
        <f t="shared" ref="G438" si="167">F438*E438</f>
        <v>0</v>
      </c>
      <c r="H438" s="270"/>
    </row>
    <row r="439" spans="1:8" ht="20.25">
      <c r="A439" s="748" t="s">
        <v>568</v>
      </c>
      <c r="B439" s="177" t="s">
        <v>1174</v>
      </c>
      <c r="C439" s="572"/>
      <c r="D439" s="939"/>
      <c r="E439" s="271"/>
      <c r="F439" s="939"/>
      <c r="G439" s="320"/>
      <c r="H439" s="271"/>
    </row>
    <row r="440" spans="1:8" ht="25.5">
      <c r="A440" s="885"/>
      <c r="B440" s="603" t="s">
        <v>1175</v>
      </c>
      <c r="C440" s="794" t="s">
        <v>33</v>
      </c>
      <c r="D440" s="493">
        <v>24</v>
      </c>
      <c r="E440" s="270">
        <v>450</v>
      </c>
      <c r="F440" s="493">
        <v>0</v>
      </c>
      <c r="G440" s="319">
        <f t="shared" ref="G440" si="168">F440*E440</f>
        <v>0</v>
      </c>
      <c r="H440" s="270"/>
    </row>
    <row r="441" spans="1:8" ht="20.25">
      <c r="A441" s="748" t="s">
        <v>569</v>
      </c>
      <c r="B441" s="177" t="s">
        <v>1176</v>
      </c>
      <c r="C441" s="572"/>
      <c r="D441" s="56"/>
      <c r="E441" s="271"/>
      <c r="F441" s="56"/>
      <c r="G441" s="320"/>
      <c r="H441" s="271"/>
    </row>
    <row r="442" spans="1:8" ht="25.5">
      <c r="A442" s="885"/>
      <c r="B442" s="603" t="s">
        <v>1177</v>
      </c>
      <c r="C442" s="794" t="s">
        <v>33</v>
      </c>
      <c r="D442" s="936">
        <v>24</v>
      </c>
      <c r="E442" s="270">
        <v>300</v>
      </c>
      <c r="F442" s="936">
        <v>0</v>
      </c>
      <c r="G442" s="319">
        <f t="shared" ref="G442" si="169">F442*E442</f>
        <v>0</v>
      </c>
      <c r="H442" s="270"/>
    </row>
    <row r="443" spans="1:8" ht="20.25">
      <c r="A443" s="748" t="s">
        <v>570</v>
      </c>
      <c r="B443" s="177" t="s">
        <v>1178</v>
      </c>
      <c r="C443" s="572"/>
      <c r="D443" s="960"/>
      <c r="E443" s="271"/>
      <c r="F443" s="960"/>
      <c r="G443" s="320"/>
      <c r="H443" s="271"/>
    </row>
    <row r="444" spans="1:8" ht="25.5">
      <c r="A444" s="885"/>
      <c r="B444" s="603" t="s">
        <v>1179</v>
      </c>
      <c r="C444" s="794" t="s">
        <v>33</v>
      </c>
      <c r="D444" s="83">
        <v>48</v>
      </c>
      <c r="E444" s="270">
        <v>350</v>
      </c>
      <c r="F444" s="83">
        <v>0</v>
      </c>
      <c r="G444" s="319">
        <f t="shared" ref="G444" si="170">F444*E444</f>
        <v>0</v>
      </c>
      <c r="H444" s="270"/>
    </row>
    <row r="445" spans="1:8" ht="25.5">
      <c r="A445" s="748" t="s">
        <v>571</v>
      </c>
      <c r="B445" s="177" t="s">
        <v>1180</v>
      </c>
      <c r="C445" s="572"/>
      <c r="D445" s="597"/>
      <c r="E445" s="271"/>
      <c r="F445" s="597"/>
      <c r="G445" s="320"/>
      <c r="H445" s="271"/>
    </row>
    <row r="446" spans="1:8" ht="25.5">
      <c r="A446" s="885"/>
      <c r="B446" s="603" t="s">
        <v>1181</v>
      </c>
      <c r="C446" s="794" t="s">
        <v>33</v>
      </c>
      <c r="D446" s="936">
        <v>24</v>
      </c>
      <c r="E446" s="270">
        <v>450</v>
      </c>
      <c r="F446" s="936">
        <v>0</v>
      </c>
      <c r="G446" s="319">
        <f t="shared" ref="G446" si="171">F446*E446</f>
        <v>0</v>
      </c>
      <c r="H446" s="270"/>
    </row>
    <row r="447" spans="1:8" ht="20.25">
      <c r="A447" s="748" t="s">
        <v>572</v>
      </c>
      <c r="B447" s="177" t="s">
        <v>1182</v>
      </c>
      <c r="C447" s="572"/>
      <c r="D447" s="960"/>
      <c r="E447" s="271"/>
      <c r="F447" s="960"/>
      <c r="G447" s="320"/>
      <c r="H447" s="271"/>
    </row>
    <row r="448" spans="1:8" ht="25.5">
      <c r="A448" s="885"/>
      <c r="B448" s="603" t="s">
        <v>1183</v>
      </c>
      <c r="C448" s="794" t="s">
        <v>33</v>
      </c>
      <c r="D448" s="83">
        <v>24</v>
      </c>
      <c r="E448" s="270">
        <v>300</v>
      </c>
      <c r="F448" s="83">
        <v>0</v>
      </c>
      <c r="G448" s="319">
        <f t="shared" ref="G448" si="172">F448*E448</f>
        <v>0</v>
      </c>
      <c r="H448" s="270"/>
    </row>
    <row r="449" spans="1:8" ht="20.25">
      <c r="A449" s="748" t="s">
        <v>573</v>
      </c>
      <c r="B449" s="177" t="s">
        <v>1184</v>
      </c>
      <c r="C449" s="716"/>
      <c r="D449" s="961"/>
      <c r="E449" s="271"/>
      <c r="F449" s="961"/>
      <c r="G449" s="320"/>
      <c r="H449" s="271"/>
    </row>
    <row r="450" spans="1:8" ht="25.5">
      <c r="A450" s="885"/>
      <c r="B450" s="603" t="s">
        <v>1185</v>
      </c>
      <c r="C450" s="794" t="s">
        <v>33</v>
      </c>
      <c r="D450" s="83">
        <v>24</v>
      </c>
      <c r="E450" s="270">
        <v>300</v>
      </c>
      <c r="F450" s="83">
        <v>0</v>
      </c>
      <c r="G450" s="319">
        <f t="shared" ref="G450" si="173">F450*E450</f>
        <v>0</v>
      </c>
      <c r="H450" s="270"/>
    </row>
    <row r="451" spans="1:8" ht="21" thickBot="1">
      <c r="A451" s="748" t="s">
        <v>1186</v>
      </c>
      <c r="B451" s="177" t="s">
        <v>1187</v>
      </c>
      <c r="C451" s="716"/>
      <c r="D451" s="961"/>
      <c r="E451" s="271"/>
      <c r="F451" s="961"/>
      <c r="G451" s="441"/>
      <c r="H451" s="271"/>
    </row>
    <row r="452" spans="1:8" ht="27.75">
      <c r="A452" s="731"/>
      <c r="B452" s="546" t="s">
        <v>574</v>
      </c>
      <c r="C452" s="731"/>
      <c r="D452" s="904"/>
      <c r="E452" s="324"/>
      <c r="F452" s="904"/>
      <c r="G452" s="848">
        <f>SUM(G324:G451)</f>
        <v>269800</v>
      </c>
      <c r="H452" s="688"/>
    </row>
    <row r="453" spans="1:8" ht="21" thickBot="1">
      <c r="A453" s="548"/>
      <c r="B453" s="549" t="s">
        <v>1188</v>
      </c>
      <c r="C453" s="550"/>
      <c r="D453" s="548"/>
      <c r="E453" s="325"/>
      <c r="F453" s="548"/>
      <c r="G453" s="415"/>
      <c r="H453" s="689"/>
    </row>
    <row r="454" spans="1:8" ht="20.25">
      <c r="A454" s="1826" t="s">
        <v>118</v>
      </c>
      <c r="B454" s="1827"/>
      <c r="C454" s="1827"/>
      <c r="D454" s="1828"/>
      <c r="E454" s="1828"/>
      <c r="F454" s="1828"/>
      <c r="G454" s="1828"/>
      <c r="H454" s="1828"/>
    </row>
    <row r="455" spans="1:8" ht="22.5">
      <c r="A455" s="1821" t="s">
        <v>119</v>
      </c>
      <c r="B455" s="1821"/>
      <c r="C455" s="37"/>
      <c r="D455" s="37"/>
      <c r="E455" s="439"/>
      <c r="F455" s="1821" t="s">
        <v>120</v>
      </c>
      <c r="G455" s="1821"/>
      <c r="H455" s="338"/>
    </row>
    <row r="456" spans="1:8" ht="22.5">
      <c r="A456" s="1816" t="s">
        <v>1477</v>
      </c>
      <c r="B456" s="1816"/>
      <c r="C456" s="43"/>
      <c r="D456" s="1825" t="s">
        <v>1472</v>
      </c>
      <c r="E456" s="1825"/>
      <c r="F456" s="1825"/>
      <c r="G456" s="1825"/>
      <c r="H456" s="1825"/>
    </row>
    <row r="457" spans="1:8" ht="23.25" thickBot="1">
      <c r="A457" s="1816" t="s">
        <v>121</v>
      </c>
      <c r="B457" s="1816"/>
      <c r="C457" s="90"/>
      <c r="D457" s="1816" t="s">
        <v>121</v>
      </c>
      <c r="E457" s="1816"/>
      <c r="F457" s="1816"/>
      <c r="G457" s="1816"/>
      <c r="H457" s="1816"/>
    </row>
    <row r="458" spans="1:8" ht="20.25">
      <c r="A458" s="757"/>
      <c r="B458" s="758" t="s">
        <v>265</v>
      </c>
      <c r="C458" s="796"/>
      <c r="D458" s="962"/>
      <c r="E458" s="270"/>
      <c r="F458" s="962"/>
      <c r="G458" s="319"/>
      <c r="H458" s="270"/>
    </row>
    <row r="459" spans="1:8" ht="20.25">
      <c r="A459" s="759" t="s">
        <v>266</v>
      </c>
      <c r="B459" s="716" t="s">
        <v>267</v>
      </c>
      <c r="C459" s="572"/>
      <c r="D459" s="963"/>
      <c r="E459" s="271"/>
      <c r="F459" s="963"/>
      <c r="G459" s="320"/>
      <c r="H459" s="271"/>
    </row>
    <row r="460" spans="1:8" ht="25.5">
      <c r="A460" s="475"/>
      <c r="B460" s="279" t="s">
        <v>1189</v>
      </c>
      <c r="C460" s="788"/>
      <c r="D460" s="83"/>
      <c r="E460" s="270"/>
      <c r="F460" s="83"/>
      <c r="G460" s="319"/>
      <c r="H460" s="270"/>
    </row>
    <row r="461" spans="1:8" ht="20.25">
      <c r="A461" s="742">
        <v>7.1</v>
      </c>
      <c r="B461" s="216" t="s">
        <v>1190</v>
      </c>
      <c r="C461" s="747"/>
      <c r="D461" s="931"/>
      <c r="E461" s="271"/>
      <c r="F461" s="931"/>
      <c r="G461" s="320"/>
      <c r="H461" s="271"/>
    </row>
    <row r="462" spans="1:8" ht="25.5">
      <c r="A462" s="463"/>
      <c r="B462" s="170" t="s">
        <v>575</v>
      </c>
      <c r="C462" s="170"/>
      <c r="D462" s="730"/>
      <c r="E462" s="270"/>
      <c r="F462" s="730"/>
      <c r="G462" s="319"/>
      <c r="H462" s="270"/>
    </row>
    <row r="463" spans="1:8" ht="20.25">
      <c r="A463" s="165" t="s">
        <v>576</v>
      </c>
      <c r="B463" s="165" t="s">
        <v>577</v>
      </c>
      <c r="C463" s="173"/>
      <c r="D463" s="964"/>
      <c r="E463" s="271"/>
      <c r="F463" s="964"/>
      <c r="G463" s="320"/>
      <c r="H463" s="271"/>
    </row>
    <row r="464" spans="1:8" ht="36.75" customHeight="1">
      <c r="A464" s="170"/>
      <c r="B464" s="210" t="s">
        <v>449</v>
      </c>
      <c r="C464" s="302" t="s">
        <v>39</v>
      </c>
      <c r="D464" s="520">
        <v>23</v>
      </c>
      <c r="E464" s="270">
        <v>1250</v>
      </c>
      <c r="F464" s="520">
        <v>0</v>
      </c>
      <c r="G464" s="319">
        <f t="shared" ref="G464" si="174">F464*E464</f>
        <v>0</v>
      </c>
      <c r="H464" s="270"/>
    </row>
    <row r="465" spans="1:8" ht="38.25">
      <c r="A465" s="161" t="s">
        <v>578</v>
      </c>
      <c r="B465" s="161" t="s">
        <v>450</v>
      </c>
      <c r="C465" s="161"/>
      <c r="D465" s="852"/>
      <c r="E465" s="271"/>
      <c r="F465" s="852"/>
      <c r="G465" s="320"/>
      <c r="H465" s="271"/>
    </row>
    <row r="466" spans="1:8" ht="25.5">
      <c r="A466" s="965"/>
      <c r="B466" s="180" t="s">
        <v>1191</v>
      </c>
      <c r="C466" s="966"/>
      <c r="D466" s="305"/>
      <c r="E466" s="270"/>
      <c r="F466" s="305"/>
      <c r="G466" s="319">
        <f t="shared" ref="G466" si="175">F466*E466</f>
        <v>0</v>
      </c>
      <c r="H466" s="270"/>
    </row>
    <row r="467" spans="1:8" ht="20.25">
      <c r="A467" s="967" t="s">
        <v>579</v>
      </c>
      <c r="B467" s="161" t="s">
        <v>1192</v>
      </c>
      <c r="C467" s="484"/>
      <c r="D467" s="214"/>
      <c r="E467" s="271"/>
      <c r="F467" s="214"/>
      <c r="G467" s="320"/>
      <c r="H467" s="271"/>
    </row>
    <row r="468" spans="1:8" ht="20.25">
      <c r="A468" s="475"/>
      <c r="B468" s="193" t="s">
        <v>271</v>
      </c>
      <c r="C468" s="583"/>
      <c r="D468" s="968"/>
      <c r="E468" s="322"/>
      <c r="F468" s="968"/>
      <c r="G468" s="319">
        <f t="shared" ref="G468" si="176">F468*E468</f>
        <v>0</v>
      </c>
      <c r="H468" s="322"/>
    </row>
    <row r="469" spans="1:8" ht="20.25">
      <c r="A469" s="583" t="s">
        <v>581</v>
      </c>
      <c r="B469" s="161" t="s">
        <v>248</v>
      </c>
      <c r="C469" s="572"/>
      <c r="D469" s="951"/>
      <c r="E469" s="271"/>
      <c r="F469" s="951"/>
      <c r="G469" s="320"/>
      <c r="H469" s="271"/>
    </row>
    <row r="470" spans="1:8" ht="25.5">
      <c r="A470" s="476"/>
      <c r="B470" s="180" t="s">
        <v>580</v>
      </c>
      <c r="C470" s="969" t="s">
        <v>35</v>
      </c>
      <c r="D470" s="83">
        <v>297</v>
      </c>
      <c r="E470" s="270">
        <v>32</v>
      </c>
      <c r="F470" s="83">
        <v>0</v>
      </c>
      <c r="G470" s="319">
        <f t="shared" ref="G470" si="177">F470*E470</f>
        <v>0</v>
      </c>
      <c r="H470" s="270"/>
    </row>
    <row r="471" spans="1:8" ht="32.25" customHeight="1">
      <c r="A471" s="161" t="s">
        <v>1193</v>
      </c>
      <c r="B471" s="177" t="s">
        <v>582</v>
      </c>
      <c r="C471" s="572"/>
      <c r="D471" s="572"/>
      <c r="E471" s="271"/>
      <c r="F471" s="572"/>
      <c r="G471" s="320"/>
      <c r="H471" s="271"/>
    </row>
    <row r="472" spans="1:8" ht="25.5">
      <c r="A472" s="474"/>
      <c r="B472" s="483" t="s">
        <v>970</v>
      </c>
      <c r="C472" s="798" t="s">
        <v>35</v>
      </c>
      <c r="D472" s="930">
        <v>297</v>
      </c>
      <c r="E472" s="270">
        <v>18</v>
      </c>
      <c r="F472" s="930">
        <v>0</v>
      </c>
      <c r="G472" s="319">
        <f t="shared" ref="G472" si="178">F472*E472</f>
        <v>0</v>
      </c>
      <c r="H472" s="270"/>
    </row>
    <row r="473" spans="1:8" ht="20.25">
      <c r="A473" s="711" t="s">
        <v>1194</v>
      </c>
      <c r="B473" s="566" t="s">
        <v>971</v>
      </c>
      <c r="C473" s="747"/>
      <c r="D473" s="747"/>
      <c r="E473" s="271"/>
      <c r="F473" s="747"/>
      <c r="G473" s="320"/>
      <c r="H473" s="271"/>
    </row>
    <row r="474" spans="1:8" ht="20.25">
      <c r="A474" s="738"/>
      <c r="B474" s="180" t="s">
        <v>485</v>
      </c>
      <c r="C474" s="473"/>
      <c r="D474" s="970"/>
      <c r="E474" s="270"/>
      <c r="F474" s="970"/>
      <c r="G474" s="319">
        <f t="shared" ref="G474" si="179">F474*E474</f>
        <v>0</v>
      </c>
      <c r="H474" s="270"/>
    </row>
    <row r="475" spans="1:8" ht="20.25">
      <c r="A475" s="747" t="s">
        <v>583</v>
      </c>
      <c r="B475" s="161" t="s">
        <v>957</v>
      </c>
      <c r="C475" s="161"/>
      <c r="D475" s="214"/>
      <c r="E475" s="271"/>
      <c r="F475" s="214"/>
      <c r="G475" s="320"/>
      <c r="H475" s="271"/>
    </row>
    <row r="476" spans="1:8" ht="25.5">
      <c r="A476" s="971"/>
      <c r="B476" s="180" t="s">
        <v>1195</v>
      </c>
      <c r="C476" s="972" t="s">
        <v>35</v>
      </c>
      <c r="D476" s="973">
        <v>53</v>
      </c>
      <c r="E476" s="270">
        <v>200</v>
      </c>
      <c r="F476" s="973">
        <v>0</v>
      </c>
      <c r="G476" s="319">
        <f t="shared" ref="G476" si="180">F476*E476</f>
        <v>0</v>
      </c>
      <c r="H476" s="270"/>
    </row>
    <row r="477" spans="1:8" ht="20.25">
      <c r="A477" s="479" t="s">
        <v>1196</v>
      </c>
      <c r="B477" s="161" t="s">
        <v>1019</v>
      </c>
      <c r="C477" s="754"/>
      <c r="D477" s="248"/>
      <c r="E477" s="271"/>
      <c r="F477" s="248"/>
      <c r="G477" s="320"/>
      <c r="H477" s="271"/>
    </row>
    <row r="478" spans="1:8" ht="25.5">
      <c r="A478" s="474"/>
      <c r="B478" s="180" t="s">
        <v>1435</v>
      </c>
      <c r="C478" s="794" t="s">
        <v>35</v>
      </c>
      <c r="D478" s="65">
        <v>36</v>
      </c>
      <c r="E478" s="270">
        <v>250</v>
      </c>
      <c r="F478" s="65">
        <v>0</v>
      </c>
      <c r="G478" s="319">
        <f t="shared" ref="G478" si="181">F478*E478</f>
        <v>0</v>
      </c>
      <c r="H478" s="270"/>
    </row>
    <row r="479" spans="1:8" ht="20.25">
      <c r="A479" s="747" t="s">
        <v>1197</v>
      </c>
      <c r="B479" s="161" t="s">
        <v>1198</v>
      </c>
      <c r="C479" s="799"/>
      <c r="D479" s="974"/>
      <c r="E479" s="271"/>
      <c r="F479" s="974"/>
      <c r="G479" s="320"/>
      <c r="H479" s="271"/>
    </row>
    <row r="480" spans="1:8" ht="39.75" customHeight="1">
      <c r="A480" s="474"/>
      <c r="B480" s="180" t="s">
        <v>1199</v>
      </c>
      <c r="C480" s="800" t="s">
        <v>33</v>
      </c>
      <c r="D480" s="65">
        <v>122</v>
      </c>
      <c r="E480" s="270">
        <v>170</v>
      </c>
      <c r="F480" s="65">
        <v>0</v>
      </c>
      <c r="G480" s="319">
        <f t="shared" ref="G480" si="182">F480*E480</f>
        <v>0</v>
      </c>
      <c r="H480" s="270"/>
    </row>
    <row r="481" spans="1:8" ht="38.25" customHeight="1">
      <c r="A481" s="747" t="s">
        <v>1200</v>
      </c>
      <c r="B481" s="161" t="s">
        <v>1201</v>
      </c>
      <c r="C481" s="801"/>
      <c r="D481" s="974"/>
      <c r="E481" s="271"/>
      <c r="F481" s="974"/>
      <c r="G481" s="320"/>
      <c r="H481" s="271"/>
    </row>
    <row r="482" spans="1:8" ht="25.5">
      <c r="A482" s="474"/>
      <c r="B482" s="180" t="s">
        <v>1202</v>
      </c>
      <c r="C482" s="975" t="s">
        <v>33</v>
      </c>
      <c r="D482" s="65">
        <v>122</v>
      </c>
      <c r="E482" s="270">
        <v>80</v>
      </c>
      <c r="F482" s="65">
        <v>0</v>
      </c>
      <c r="G482" s="319">
        <f t="shared" ref="G482" si="183">F482*E482</f>
        <v>0</v>
      </c>
      <c r="H482" s="270"/>
    </row>
    <row r="483" spans="1:8" ht="20.25">
      <c r="A483" s="572" t="s">
        <v>1203</v>
      </c>
      <c r="B483" s="161" t="s">
        <v>1204</v>
      </c>
      <c r="C483" s="799"/>
      <c r="D483" s="974"/>
      <c r="E483" s="271"/>
      <c r="F483" s="974"/>
      <c r="G483" s="320"/>
      <c r="H483" s="271"/>
    </row>
    <row r="484" spans="1:8" ht="26.1" customHeight="1">
      <c r="A484" s="1826" t="s">
        <v>118</v>
      </c>
      <c r="B484" s="1827"/>
      <c r="C484" s="1827"/>
      <c r="D484" s="1828"/>
      <c r="E484" s="1828"/>
      <c r="F484" s="1828"/>
      <c r="G484" s="1828"/>
      <c r="H484" s="1828"/>
    </row>
    <row r="485" spans="1:8" ht="26.1" customHeight="1">
      <c r="A485" s="1821" t="s">
        <v>119</v>
      </c>
      <c r="B485" s="1821"/>
      <c r="C485" s="37"/>
      <c r="D485" s="37"/>
      <c r="E485" s="439"/>
      <c r="F485" s="1821" t="s">
        <v>120</v>
      </c>
      <c r="G485" s="1821"/>
      <c r="H485" s="338"/>
    </row>
    <row r="486" spans="1:8" ht="26.1" customHeight="1">
      <c r="A486" s="1816" t="s">
        <v>1477</v>
      </c>
      <c r="B486" s="1816"/>
      <c r="C486" s="43"/>
      <c r="D486" s="1825" t="s">
        <v>1472</v>
      </c>
      <c r="E486" s="1825"/>
      <c r="F486" s="1825"/>
      <c r="G486" s="1825"/>
      <c r="H486" s="1825"/>
    </row>
    <row r="487" spans="1:8" ht="26.1" customHeight="1">
      <c r="A487" s="1816" t="s">
        <v>121</v>
      </c>
      <c r="B487" s="1816"/>
      <c r="C487" s="90"/>
      <c r="D487" s="1816" t="s">
        <v>121</v>
      </c>
      <c r="E487" s="1816"/>
      <c r="F487" s="1816"/>
      <c r="G487" s="1816"/>
      <c r="H487" s="1816"/>
    </row>
    <row r="488" spans="1:8" ht="25.5">
      <c r="A488" s="475"/>
      <c r="B488" s="193" t="s">
        <v>1029</v>
      </c>
      <c r="C488" s="788" t="s">
        <v>46</v>
      </c>
      <c r="D488" s="83">
        <v>109</v>
      </c>
      <c r="E488" s="322">
        <v>30</v>
      </c>
      <c r="F488" s="83">
        <v>0</v>
      </c>
      <c r="G488" s="319">
        <f t="shared" ref="G488" si="184">F488*E488</f>
        <v>0</v>
      </c>
      <c r="H488" s="322"/>
    </row>
    <row r="489" spans="1:8" ht="20.25">
      <c r="A489" s="747" t="s">
        <v>1205</v>
      </c>
      <c r="B489" s="161" t="s">
        <v>587</v>
      </c>
      <c r="C489" s="747"/>
      <c r="D489" s="747"/>
      <c r="E489" s="271"/>
      <c r="F489" s="747"/>
      <c r="G489" s="320"/>
      <c r="H489" s="271"/>
    </row>
    <row r="490" spans="1:8" ht="20.25">
      <c r="A490" s="793"/>
      <c r="B490" s="180" t="s">
        <v>588</v>
      </c>
      <c r="C490" s="793"/>
      <c r="D490" s="976"/>
      <c r="E490" s="270"/>
      <c r="F490" s="976"/>
      <c r="G490" s="319">
        <f t="shared" ref="G490" si="185">F490*E490</f>
        <v>0</v>
      </c>
      <c r="H490" s="270"/>
    </row>
    <row r="491" spans="1:8" ht="20.25">
      <c r="A491" s="572" t="s">
        <v>1206</v>
      </c>
      <c r="B491" s="161" t="s">
        <v>280</v>
      </c>
      <c r="C491" s="572"/>
      <c r="D491" s="977"/>
      <c r="E491" s="271"/>
      <c r="F491" s="977"/>
      <c r="G491" s="320"/>
      <c r="H491" s="271"/>
    </row>
    <row r="492" spans="1:8" ht="25.5">
      <c r="A492" s="802"/>
      <c r="B492" s="483" t="s">
        <v>274</v>
      </c>
      <c r="C492" s="792" t="s">
        <v>35</v>
      </c>
      <c r="D492" s="973">
        <v>119</v>
      </c>
      <c r="E492" s="270">
        <v>19</v>
      </c>
      <c r="F492" s="973">
        <v>0</v>
      </c>
      <c r="G492" s="319">
        <f t="shared" ref="G492" si="186">F492*E492</f>
        <v>0</v>
      </c>
      <c r="H492" s="270"/>
    </row>
    <row r="493" spans="1:8" ht="25.5">
      <c r="A493" s="572" t="s">
        <v>1207</v>
      </c>
      <c r="B493" s="177" t="s">
        <v>276</v>
      </c>
      <c r="C493" s="799"/>
      <c r="D493" s="572"/>
      <c r="E493" s="271"/>
      <c r="F493" s="572"/>
      <c r="G493" s="320"/>
      <c r="H493" s="271"/>
    </row>
    <row r="494" spans="1:8" ht="20.25">
      <c r="A494" s="467"/>
      <c r="B494" s="180" t="s">
        <v>589</v>
      </c>
      <c r="C494" s="170"/>
      <c r="D494" s="170"/>
      <c r="E494" s="270"/>
      <c r="F494" s="170"/>
      <c r="G494" s="319">
        <f t="shared" ref="G494" si="187">F494*E494</f>
        <v>0</v>
      </c>
      <c r="H494" s="270"/>
    </row>
    <row r="495" spans="1:8" ht="20.25">
      <c r="A495" s="589" t="s">
        <v>584</v>
      </c>
      <c r="B495" s="161" t="s">
        <v>590</v>
      </c>
      <c r="C495" s="161"/>
      <c r="D495" s="173"/>
      <c r="E495" s="271"/>
      <c r="F495" s="173"/>
      <c r="G495" s="320"/>
      <c r="H495" s="271"/>
    </row>
    <row r="496" spans="1:8" ht="30">
      <c r="A496" s="475"/>
      <c r="B496" s="180" t="s">
        <v>1436</v>
      </c>
      <c r="C496" s="788" t="s">
        <v>46</v>
      </c>
      <c r="D496" s="65">
        <v>48</v>
      </c>
      <c r="E496" s="270">
        <v>380</v>
      </c>
      <c r="F496" s="65">
        <v>0</v>
      </c>
      <c r="G496" s="319">
        <f t="shared" ref="G496" si="188">F496*E496</f>
        <v>0</v>
      </c>
      <c r="H496" s="270"/>
    </row>
    <row r="497" spans="1:8" ht="25.5">
      <c r="A497" s="572" t="s">
        <v>585</v>
      </c>
      <c r="B497" s="161" t="s">
        <v>1208</v>
      </c>
      <c r="C497" s="716"/>
      <c r="D497" s="224"/>
      <c r="E497" s="271"/>
      <c r="F497" s="224"/>
      <c r="G497" s="320"/>
      <c r="H497" s="271"/>
    </row>
    <row r="498" spans="1:8" ht="30">
      <c r="A498" s="753"/>
      <c r="B498" s="193" t="s">
        <v>1437</v>
      </c>
      <c r="C498" s="788" t="s">
        <v>46</v>
      </c>
      <c r="D498" s="65">
        <v>79</v>
      </c>
      <c r="E498" s="270">
        <v>350</v>
      </c>
      <c r="F498" s="65">
        <v>0</v>
      </c>
      <c r="G498" s="319">
        <f t="shared" ref="G498" si="189">F498*E498</f>
        <v>0</v>
      </c>
      <c r="H498" s="270"/>
    </row>
    <row r="499" spans="1:8" ht="25.5">
      <c r="A499" s="754" t="s">
        <v>586</v>
      </c>
      <c r="B499" s="161" t="s">
        <v>1209</v>
      </c>
      <c r="C499" s="789"/>
      <c r="D499" s="978"/>
      <c r="E499" s="271"/>
      <c r="F499" s="978"/>
      <c r="G499" s="320"/>
      <c r="H499" s="271"/>
    </row>
    <row r="500" spans="1:8" ht="20.25">
      <c r="A500" s="170"/>
      <c r="B500" s="180" t="s">
        <v>1210</v>
      </c>
      <c r="C500" s="979"/>
      <c r="D500" s="980"/>
      <c r="E500" s="270"/>
      <c r="F500" s="980"/>
      <c r="G500" s="319">
        <f t="shared" ref="G500" si="190">F500*E500</f>
        <v>0</v>
      </c>
      <c r="H500" s="270"/>
    </row>
    <row r="501" spans="1:8" ht="20.25">
      <c r="A501" s="205">
        <v>7.2</v>
      </c>
      <c r="B501" s="161" t="s">
        <v>1211</v>
      </c>
      <c r="C501" s="216"/>
      <c r="D501" s="173"/>
      <c r="E501" s="271"/>
      <c r="F501" s="173"/>
      <c r="G501" s="320"/>
      <c r="H501" s="271"/>
    </row>
    <row r="502" spans="1:8" ht="25.5">
      <c r="A502" s="463"/>
      <c r="B502" s="180" t="s">
        <v>575</v>
      </c>
      <c r="C502" s="170"/>
      <c r="D502" s="730"/>
      <c r="E502" s="270"/>
      <c r="F502" s="730"/>
      <c r="G502" s="319">
        <f t="shared" ref="G502" si="191">F502*E502</f>
        <v>0</v>
      </c>
      <c r="H502" s="270"/>
    </row>
    <row r="503" spans="1:8" ht="20.25">
      <c r="A503" s="165" t="s">
        <v>1212</v>
      </c>
      <c r="B503" s="161" t="s">
        <v>577</v>
      </c>
      <c r="C503" s="173"/>
      <c r="D503" s="964"/>
      <c r="E503" s="271"/>
      <c r="F503" s="964"/>
      <c r="G503" s="320"/>
      <c r="H503" s="271"/>
    </row>
    <row r="504" spans="1:8" ht="30">
      <c r="A504" s="463"/>
      <c r="B504" s="210" t="s">
        <v>449</v>
      </c>
      <c r="C504" s="302" t="s">
        <v>39</v>
      </c>
      <c r="D504" s="520">
        <v>24</v>
      </c>
      <c r="E504" s="270">
        <v>1300</v>
      </c>
      <c r="F504" s="520">
        <v>0</v>
      </c>
      <c r="G504" s="319">
        <f t="shared" ref="G504" si="192">F504*E504</f>
        <v>0</v>
      </c>
      <c r="H504" s="270"/>
    </row>
    <row r="505" spans="1:8" ht="38.25">
      <c r="A505" s="165" t="s">
        <v>1213</v>
      </c>
      <c r="B505" s="161" t="s">
        <v>450</v>
      </c>
      <c r="C505" s="161"/>
      <c r="D505" s="218"/>
      <c r="E505" s="271"/>
      <c r="F505" s="218"/>
      <c r="G505" s="320"/>
      <c r="H505" s="271"/>
    </row>
    <row r="506" spans="1:8" ht="25.5">
      <c r="A506" s="476"/>
      <c r="B506" s="981" t="s">
        <v>1191</v>
      </c>
      <c r="C506" s="797"/>
      <c r="D506" s="305"/>
      <c r="E506" s="270"/>
      <c r="F506" s="305"/>
      <c r="G506" s="319">
        <f t="shared" ref="G506" si="193">F506*E506</f>
        <v>0</v>
      </c>
      <c r="H506" s="270"/>
    </row>
    <row r="507" spans="1:8" ht="20.25">
      <c r="A507" s="607" t="s">
        <v>1214</v>
      </c>
      <c r="B507" s="803" t="s">
        <v>1192</v>
      </c>
      <c r="C507" s="706"/>
      <c r="D507" s="982"/>
      <c r="E507" s="271"/>
      <c r="F507" s="982"/>
      <c r="G507" s="320"/>
      <c r="H507" s="271"/>
    </row>
    <row r="508" spans="1:8" ht="20.25">
      <c r="A508" s="884"/>
      <c r="B508" s="983" t="s">
        <v>271</v>
      </c>
      <c r="C508" s="886"/>
      <c r="D508" s="984"/>
      <c r="E508" s="270"/>
      <c r="F508" s="984"/>
      <c r="G508" s="319">
        <f t="shared" ref="G508" si="194">F508*E508</f>
        <v>0</v>
      </c>
      <c r="H508" s="270"/>
    </row>
    <row r="509" spans="1:8" ht="20.25">
      <c r="A509" s="583" t="s">
        <v>1215</v>
      </c>
      <c r="B509" s="206" t="s">
        <v>248</v>
      </c>
      <c r="C509" s="572"/>
      <c r="D509" s="951"/>
      <c r="E509" s="271"/>
      <c r="F509" s="951"/>
      <c r="G509" s="320"/>
      <c r="H509" s="271"/>
    </row>
    <row r="510" spans="1:8" ht="25.5">
      <c r="A510" s="476"/>
      <c r="B510" s="180" t="s">
        <v>580</v>
      </c>
      <c r="C510" s="798" t="s">
        <v>35</v>
      </c>
      <c r="D510" s="973">
        <v>527</v>
      </c>
      <c r="E510" s="270">
        <v>32</v>
      </c>
      <c r="F510" s="973">
        <v>0</v>
      </c>
      <c r="G510" s="319">
        <f t="shared" ref="G510" si="195">F510*E510</f>
        <v>0</v>
      </c>
      <c r="H510" s="270"/>
    </row>
    <row r="511" spans="1:8" ht="25.5">
      <c r="A511" s="161" t="s">
        <v>1216</v>
      </c>
      <c r="B511" s="161" t="s">
        <v>582</v>
      </c>
      <c r="C511" s="572"/>
      <c r="D511" s="248"/>
      <c r="E511" s="271"/>
      <c r="F511" s="248"/>
      <c r="G511" s="320"/>
      <c r="H511" s="271"/>
    </row>
    <row r="512" spans="1:8" ht="25.5">
      <c r="A512" s="476"/>
      <c r="B512" s="483" t="s">
        <v>970</v>
      </c>
      <c r="C512" s="798" t="s">
        <v>35</v>
      </c>
      <c r="D512" s="973">
        <v>527</v>
      </c>
      <c r="E512" s="270">
        <v>19</v>
      </c>
      <c r="F512" s="973">
        <v>0</v>
      </c>
      <c r="G512" s="319">
        <f t="shared" ref="G512" si="196">F512*E512</f>
        <v>0</v>
      </c>
      <c r="H512" s="270"/>
    </row>
    <row r="513" spans="1:8" ht="18.75" customHeight="1">
      <c r="A513" s="161" t="s">
        <v>1217</v>
      </c>
      <c r="B513" s="179" t="s">
        <v>971</v>
      </c>
      <c r="C513" s="572"/>
      <c r="D513" s="248"/>
      <c r="E513" s="271"/>
      <c r="F513" s="248"/>
      <c r="G513" s="320"/>
      <c r="H513" s="271"/>
    </row>
    <row r="514" spans="1:8" ht="19.5" customHeight="1">
      <c r="A514" s="738"/>
      <c r="B514" s="180" t="s">
        <v>485</v>
      </c>
      <c r="C514" s="473"/>
      <c r="D514" s="970"/>
      <c r="E514" s="270"/>
      <c r="F514" s="970"/>
      <c r="G514" s="319">
        <f t="shared" ref="G514" si="197">F514*E514</f>
        <v>0</v>
      </c>
      <c r="H514" s="270"/>
    </row>
    <row r="515" spans="1:8" ht="20.25">
      <c r="A515" s="747" t="s">
        <v>1218</v>
      </c>
      <c r="B515" s="161" t="s">
        <v>957</v>
      </c>
      <c r="C515" s="161"/>
      <c r="D515" s="214"/>
      <c r="E515" s="271"/>
      <c r="F515" s="214"/>
      <c r="G515" s="320"/>
      <c r="H515" s="271"/>
    </row>
    <row r="516" spans="1:8" ht="20.25">
      <c r="A516" s="1826" t="s">
        <v>118</v>
      </c>
      <c r="B516" s="1827"/>
      <c r="C516" s="1827"/>
      <c r="D516" s="1828"/>
      <c r="E516" s="1828"/>
      <c r="F516" s="1828"/>
      <c r="G516" s="1828"/>
      <c r="H516" s="1828"/>
    </row>
    <row r="517" spans="1:8" ht="22.5">
      <c r="A517" s="1821" t="s">
        <v>119</v>
      </c>
      <c r="B517" s="1821"/>
      <c r="C517" s="37"/>
      <c r="D517" s="37"/>
      <c r="E517" s="439"/>
      <c r="F517" s="1821" t="s">
        <v>120</v>
      </c>
      <c r="G517" s="1821"/>
      <c r="H517" s="338"/>
    </row>
    <row r="518" spans="1:8" ht="22.5">
      <c r="A518" s="1816" t="s">
        <v>1477</v>
      </c>
      <c r="B518" s="1816"/>
      <c r="C518" s="43"/>
      <c r="D518" s="1825" t="s">
        <v>1472</v>
      </c>
      <c r="E518" s="1825"/>
      <c r="F518" s="1825"/>
      <c r="G518" s="1825"/>
      <c r="H518" s="1825"/>
    </row>
    <row r="519" spans="1:8" ht="22.5">
      <c r="A519" s="1816" t="s">
        <v>121</v>
      </c>
      <c r="B519" s="1816"/>
      <c r="C519" s="90"/>
      <c r="D519" s="1816" t="s">
        <v>121</v>
      </c>
      <c r="E519" s="1816"/>
      <c r="F519" s="1816"/>
      <c r="G519" s="1816"/>
      <c r="H519" s="1816"/>
    </row>
    <row r="520" spans="1:8" ht="25.5">
      <c r="A520" s="474"/>
      <c r="B520" s="180" t="s">
        <v>1219</v>
      </c>
      <c r="C520" s="798" t="s">
        <v>35</v>
      </c>
      <c r="D520" s="973">
        <v>114</v>
      </c>
      <c r="E520" s="270">
        <v>50</v>
      </c>
      <c r="F520" s="973">
        <v>0</v>
      </c>
      <c r="G520" s="319">
        <f t="shared" ref="G520" si="198">F520*E520</f>
        <v>0</v>
      </c>
      <c r="H520" s="270"/>
    </row>
    <row r="521" spans="1:8" ht="25.5">
      <c r="A521" s="747" t="s">
        <v>1220</v>
      </c>
      <c r="B521" s="161" t="s">
        <v>1221</v>
      </c>
      <c r="C521" s="572"/>
      <c r="D521" s="248"/>
      <c r="E521" s="271"/>
      <c r="F521" s="248"/>
      <c r="G521" s="320"/>
      <c r="H521" s="271"/>
    </row>
    <row r="522" spans="1:8" ht="30">
      <c r="A522" s="474"/>
      <c r="B522" s="180" t="s">
        <v>1222</v>
      </c>
      <c r="C522" s="800" t="s">
        <v>33</v>
      </c>
      <c r="D522" s="65">
        <v>212</v>
      </c>
      <c r="E522" s="270">
        <v>30</v>
      </c>
      <c r="F522" s="65">
        <v>0</v>
      </c>
      <c r="G522" s="319">
        <f t="shared" ref="G522" si="199">F522*E522</f>
        <v>0</v>
      </c>
      <c r="H522" s="270"/>
    </row>
    <row r="523" spans="1:8" ht="25.5">
      <c r="A523" s="572" t="s">
        <v>1223</v>
      </c>
      <c r="B523" s="161" t="s">
        <v>1224</v>
      </c>
      <c r="C523" s="799"/>
      <c r="D523" s="974"/>
      <c r="E523" s="271"/>
      <c r="F523" s="974"/>
      <c r="G523" s="320"/>
      <c r="H523" s="271"/>
    </row>
    <row r="524" spans="1:8" ht="30">
      <c r="A524" s="475"/>
      <c r="B524" s="193" t="s">
        <v>1225</v>
      </c>
      <c r="C524" s="800" t="s">
        <v>33</v>
      </c>
      <c r="D524" s="65">
        <v>212</v>
      </c>
      <c r="E524" s="322">
        <v>19</v>
      </c>
      <c r="F524" s="65">
        <v>0</v>
      </c>
      <c r="G524" s="319">
        <f t="shared" ref="G524" si="200">F524*E524</f>
        <v>0</v>
      </c>
      <c r="H524" s="322"/>
    </row>
    <row r="525" spans="1:8" ht="25.5">
      <c r="A525" s="747" t="s">
        <v>1226</v>
      </c>
      <c r="B525" s="161" t="s">
        <v>1227</v>
      </c>
      <c r="C525" s="804"/>
      <c r="D525" s="931"/>
      <c r="E525" s="271"/>
      <c r="F525" s="931"/>
      <c r="G525" s="320"/>
      <c r="H525" s="271"/>
    </row>
    <row r="526" spans="1:8" ht="25.5">
      <c r="A526" s="474"/>
      <c r="B526" s="180" t="s">
        <v>1228</v>
      </c>
      <c r="C526" s="788" t="s">
        <v>46</v>
      </c>
      <c r="D526" s="83">
        <v>204</v>
      </c>
      <c r="E526" s="270">
        <v>13</v>
      </c>
      <c r="F526" s="83">
        <v>0</v>
      </c>
      <c r="G526" s="319">
        <f t="shared" ref="G526" si="201">F526*E526</f>
        <v>0</v>
      </c>
      <c r="H526" s="270"/>
    </row>
    <row r="527" spans="1:8" ht="20.25">
      <c r="A527" s="747" t="s">
        <v>1229</v>
      </c>
      <c r="B527" s="161" t="s">
        <v>1230</v>
      </c>
      <c r="C527" s="805"/>
      <c r="D527" s="985"/>
      <c r="E527" s="271"/>
      <c r="F527" s="985"/>
      <c r="G527" s="320"/>
      <c r="H527" s="271"/>
    </row>
    <row r="528" spans="1:8" ht="20.25">
      <c r="A528" s="793"/>
      <c r="B528" s="180" t="s">
        <v>588</v>
      </c>
      <c r="C528" s="793"/>
      <c r="D528" s="976"/>
      <c r="E528" s="270"/>
      <c r="F528" s="976"/>
      <c r="G528" s="319">
        <f t="shared" ref="G528" si="202">F528*E528</f>
        <v>0</v>
      </c>
      <c r="H528" s="270"/>
    </row>
    <row r="529" spans="1:8" ht="20.25">
      <c r="A529" s="572" t="s">
        <v>1231</v>
      </c>
      <c r="B529" s="161" t="s">
        <v>280</v>
      </c>
      <c r="C529" s="572"/>
      <c r="D529" s="977"/>
      <c r="E529" s="271"/>
      <c r="F529" s="977"/>
      <c r="G529" s="320"/>
      <c r="H529" s="271"/>
    </row>
    <row r="530" spans="1:8" ht="25.5">
      <c r="A530" s="802"/>
      <c r="B530" s="483" t="s">
        <v>274</v>
      </c>
      <c r="C530" s="792" t="s">
        <v>35</v>
      </c>
      <c r="D530" s="83">
        <v>173</v>
      </c>
      <c r="E530" s="270">
        <v>19</v>
      </c>
      <c r="F530" s="83">
        <v>0</v>
      </c>
      <c r="G530" s="319">
        <f t="shared" ref="G530" si="203">F530*E530</f>
        <v>0</v>
      </c>
      <c r="H530" s="270"/>
    </row>
    <row r="531" spans="1:8" ht="25.5">
      <c r="A531" s="572" t="s">
        <v>1232</v>
      </c>
      <c r="B531" s="177" t="s">
        <v>276</v>
      </c>
      <c r="C531" s="799"/>
      <c r="D531" s="572"/>
      <c r="E531" s="271"/>
      <c r="F531" s="572"/>
      <c r="G531" s="320"/>
      <c r="H531" s="271"/>
    </row>
    <row r="532" spans="1:8" ht="20.25">
      <c r="A532" s="467"/>
      <c r="B532" s="180" t="s">
        <v>589</v>
      </c>
      <c r="C532" s="170"/>
      <c r="D532" s="170"/>
      <c r="E532" s="270"/>
      <c r="F532" s="170"/>
      <c r="G532" s="319">
        <f t="shared" ref="G532" si="204">F532*E532</f>
        <v>0</v>
      </c>
      <c r="H532" s="270"/>
    </row>
    <row r="533" spans="1:8" ht="20.25">
      <c r="A533" s="589" t="s">
        <v>1233</v>
      </c>
      <c r="B533" s="161" t="s">
        <v>590</v>
      </c>
      <c r="C533" s="161"/>
      <c r="D533" s="173"/>
      <c r="E533" s="271"/>
      <c r="F533" s="173"/>
      <c r="G533" s="320"/>
      <c r="H533" s="271"/>
    </row>
    <row r="534" spans="1:8" ht="30">
      <c r="A534" s="475"/>
      <c r="B534" s="180" t="s">
        <v>1436</v>
      </c>
      <c r="C534" s="792" t="s">
        <v>46</v>
      </c>
      <c r="D534" s="83">
        <v>85</v>
      </c>
      <c r="E534" s="270">
        <v>380</v>
      </c>
      <c r="F534" s="83">
        <v>0</v>
      </c>
      <c r="G534" s="319">
        <f t="shared" ref="G534" si="205">F534*E534</f>
        <v>0</v>
      </c>
      <c r="H534" s="270"/>
    </row>
    <row r="535" spans="1:8" ht="26.25" thickBot="1">
      <c r="A535" s="806" t="s">
        <v>1234</v>
      </c>
      <c r="B535" s="563" t="s">
        <v>1235</v>
      </c>
      <c r="C535" s="807"/>
      <c r="D535" s="806"/>
      <c r="E535" s="271"/>
      <c r="F535" s="806"/>
      <c r="G535" s="441"/>
      <c r="H535" s="271"/>
    </row>
    <row r="536" spans="1:8" ht="27.75">
      <c r="A536" s="731"/>
      <c r="B536" s="546" t="s">
        <v>591</v>
      </c>
      <c r="C536" s="731"/>
      <c r="D536" s="904"/>
      <c r="E536" s="324"/>
      <c r="F536" s="904"/>
      <c r="G536" s="848">
        <f>SUM(G464:G535)</f>
        <v>0</v>
      </c>
      <c r="H536" s="688"/>
    </row>
    <row r="537" spans="1:8" ht="21" thickBot="1">
      <c r="A537" s="548"/>
      <c r="B537" s="549" t="s">
        <v>592</v>
      </c>
      <c r="C537" s="550"/>
      <c r="D537" s="548"/>
      <c r="E537" s="325"/>
      <c r="F537" s="548"/>
      <c r="G537" s="415"/>
      <c r="H537" s="689"/>
    </row>
    <row r="538" spans="1:8" ht="25.5">
      <c r="A538" s="808"/>
      <c r="B538" s="809" t="s">
        <v>268</v>
      </c>
      <c r="C538" s="808"/>
      <c r="D538" s="968"/>
      <c r="E538" s="270"/>
      <c r="F538" s="968"/>
      <c r="G538" s="416">
        <f t="shared" ref="G538" si="206">F538*E538</f>
        <v>0</v>
      </c>
      <c r="H538" s="270"/>
    </row>
    <row r="539" spans="1:8" ht="20.25">
      <c r="A539" s="584" t="s">
        <v>269</v>
      </c>
      <c r="B539" s="810" t="s">
        <v>270</v>
      </c>
      <c r="C539" s="572"/>
      <c r="D539" s="986"/>
      <c r="E539" s="271"/>
      <c r="F539" s="986"/>
      <c r="G539" s="320"/>
      <c r="H539" s="271"/>
    </row>
    <row r="540" spans="1:8" ht="20.25">
      <c r="A540" s="475"/>
      <c r="B540" s="471" t="s">
        <v>271</v>
      </c>
      <c r="C540" s="583"/>
      <c r="D540" s="968"/>
      <c r="E540" s="270"/>
      <c r="F540" s="968"/>
      <c r="G540" s="319">
        <f t="shared" ref="G540" si="207">F540*E540</f>
        <v>0</v>
      </c>
      <c r="H540" s="270"/>
    </row>
    <row r="541" spans="1:8" ht="20.25">
      <c r="A541" s="584" t="s">
        <v>272</v>
      </c>
      <c r="B541" s="206" t="s">
        <v>248</v>
      </c>
      <c r="C541" s="572"/>
      <c r="D541" s="951"/>
      <c r="E541" s="271"/>
      <c r="F541" s="951"/>
      <c r="G541" s="320"/>
      <c r="H541" s="271"/>
    </row>
    <row r="542" spans="1:8" ht="25.5">
      <c r="A542" s="475"/>
      <c r="B542" s="180" t="s">
        <v>580</v>
      </c>
      <c r="C542" s="790" t="s">
        <v>35</v>
      </c>
      <c r="D542" s="987">
        <v>18511</v>
      </c>
      <c r="E542" s="270">
        <v>26</v>
      </c>
      <c r="F542" s="987">
        <v>0</v>
      </c>
      <c r="G542" s="319">
        <f t="shared" ref="G542" si="208">F542*E542</f>
        <v>0</v>
      </c>
      <c r="H542" s="270"/>
    </row>
    <row r="543" spans="1:8" ht="25.5">
      <c r="A543" s="584" t="s">
        <v>273</v>
      </c>
      <c r="B543" s="161" t="s">
        <v>582</v>
      </c>
      <c r="C543" s="791"/>
      <c r="D543" s="718"/>
      <c r="E543" s="271"/>
      <c r="F543" s="718"/>
      <c r="G543" s="320"/>
      <c r="H543" s="271"/>
    </row>
    <row r="544" spans="1:8" ht="25.5">
      <c r="A544" s="474"/>
      <c r="B544" s="483" t="s">
        <v>970</v>
      </c>
      <c r="C544" s="790" t="s">
        <v>35</v>
      </c>
      <c r="D544" s="987">
        <v>18511</v>
      </c>
      <c r="E544" s="270">
        <v>14</v>
      </c>
      <c r="F544" s="987">
        <v>0</v>
      </c>
      <c r="G544" s="319">
        <f t="shared" ref="G544" si="209">F544*E544</f>
        <v>0</v>
      </c>
      <c r="H544" s="270"/>
    </row>
    <row r="545" spans="1:8" ht="19.5" customHeight="1">
      <c r="A545" s="742" t="s">
        <v>275</v>
      </c>
      <c r="B545" s="179" t="s">
        <v>971</v>
      </c>
      <c r="C545" s="791"/>
      <c r="D545" s="718"/>
      <c r="E545" s="271"/>
      <c r="F545" s="718"/>
      <c r="G545" s="320"/>
      <c r="H545" s="271"/>
    </row>
    <row r="546" spans="1:8" ht="25.5">
      <c r="A546" s="475"/>
      <c r="B546" s="605" t="s">
        <v>593</v>
      </c>
      <c r="C546" s="790" t="s">
        <v>35</v>
      </c>
      <c r="D546" s="987">
        <v>3088</v>
      </c>
      <c r="E546" s="270">
        <v>60</v>
      </c>
      <c r="F546" s="987">
        <v>0</v>
      </c>
      <c r="G546" s="319">
        <f t="shared" ref="G546" si="210">F546*E546</f>
        <v>0</v>
      </c>
      <c r="H546" s="270"/>
    </row>
    <row r="547" spans="1:8" ht="20.25">
      <c r="A547" s="584" t="s">
        <v>594</v>
      </c>
      <c r="B547" s="606" t="s">
        <v>595</v>
      </c>
      <c r="C547" s="791"/>
      <c r="D547" s="718"/>
      <c r="E547" s="271"/>
      <c r="F547" s="718"/>
      <c r="G547" s="320"/>
      <c r="H547" s="271"/>
    </row>
    <row r="548" spans="1:8" ht="26.1" customHeight="1">
      <c r="A548" s="1826" t="s">
        <v>118</v>
      </c>
      <c r="B548" s="1827"/>
      <c r="C548" s="1827"/>
      <c r="D548" s="1828"/>
      <c r="E548" s="1828"/>
      <c r="F548" s="1828"/>
      <c r="G548" s="1828"/>
      <c r="H548" s="1828"/>
    </row>
    <row r="549" spans="1:8" ht="26.1" customHeight="1">
      <c r="A549" s="1821" t="s">
        <v>119</v>
      </c>
      <c r="B549" s="1821"/>
      <c r="C549" s="37"/>
      <c r="D549" s="37"/>
      <c r="E549" s="439"/>
      <c r="F549" s="1821" t="s">
        <v>120</v>
      </c>
      <c r="G549" s="1821"/>
      <c r="H549" s="338"/>
    </row>
    <row r="550" spans="1:8" ht="26.1" customHeight="1">
      <c r="A550" s="1816" t="s">
        <v>1477</v>
      </c>
      <c r="B550" s="1816"/>
      <c r="C550" s="43"/>
      <c r="D550" s="1825" t="s">
        <v>1472</v>
      </c>
      <c r="E550" s="1825"/>
      <c r="F550" s="1825"/>
      <c r="G550" s="1825"/>
      <c r="H550" s="1825"/>
    </row>
    <row r="551" spans="1:8" ht="26.1" customHeight="1">
      <c r="A551" s="1816" t="s">
        <v>121</v>
      </c>
      <c r="B551" s="1816"/>
      <c r="C551" s="90"/>
      <c r="D551" s="1816" t="s">
        <v>121</v>
      </c>
      <c r="E551" s="1816"/>
      <c r="F551" s="1816"/>
      <c r="G551" s="1816"/>
      <c r="H551" s="1816"/>
    </row>
    <row r="552" spans="1:8" ht="21.95" customHeight="1">
      <c r="A552" s="475"/>
      <c r="B552" s="495" t="s">
        <v>485</v>
      </c>
      <c r="C552" s="583"/>
      <c r="D552" s="968"/>
      <c r="E552" s="270"/>
      <c r="F552" s="968"/>
      <c r="G552" s="319">
        <f t="shared" ref="G552" si="211">F552*E552</f>
        <v>0</v>
      </c>
      <c r="H552" s="270"/>
    </row>
    <row r="553" spans="1:8" ht="21.95" customHeight="1">
      <c r="A553" s="584">
        <v>8.1999999999999993</v>
      </c>
      <c r="B553" s="165" t="s">
        <v>277</v>
      </c>
      <c r="C553" s="572"/>
      <c r="D553" s="951"/>
      <c r="E553" s="271"/>
      <c r="F553" s="951"/>
      <c r="G553" s="320"/>
      <c r="H553" s="271"/>
    </row>
    <row r="554" spans="1:8" ht="25.5">
      <c r="A554" s="476"/>
      <c r="B554" s="180" t="s">
        <v>1236</v>
      </c>
      <c r="C554" s="790" t="s">
        <v>35</v>
      </c>
      <c r="D554" s="987">
        <v>76</v>
      </c>
      <c r="E554" s="270">
        <v>58</v>
      </c>
      <c r="F554" s="987">
        <v>0</v>
      </c>
      <c r="G554" s="319">
        <f t="shared" ref="G554" si="212">F554*E554</f>
        <v>0</v>
      </c>
      <c r="H554" s="270"/>
    </row>
    <row r="555" spans="1:8" ht="25.5">
      <c r="A555" s="161" t="s">
        <v>278</v>
      </c>
      <c r="B555" s="161" t="s">
        <v>1221</v>
      </c>
      <c r="C555" s="791"/>
      <c r="D555" s="718"/>
      <c r="E555" s="271"/>
      <c r="F555" s="718"/>
      <c r="G555" s="320"/>
      <c r="H555" s="271"/>
    </row>
    <row r="556" spans="1:8" ht="21.95" customHeight="1">
      <c r="A556" s="476"/>
      <c r="B556" s="180" t="s">
        <v>597</v>
      </c>
      <c r="C556" s="790" t="s">
        <v>35</v>
      </c>
      <c r="D556" s="987">
        <v>2453</v>
      </c>
      <c r="E556" s="270">
        <v>35</v>
      </c>
      <c r="F556" s="987">
        <v>0</v>
      </c>
      <c r="G556" s="319">
        <f t="shared" ref="G556" si="213">F556*E556</f>
        <v>0</v>
      </c>
      <c r="H556" s="270"/>
    </row>
    <row r="557" spans="1:8" ht="21.95" customHeight="1">
      <c r="A557" s="161" t="s">
        <v>279</v>
      </c>
      <c r="B557" s="161" t="s">
        <v>598</v>
      </c>
      <c r="C557" s="791"/>
      <c r="D557" s="718"/>
      <c r="E557" s="271"/>
      <c r="F557" s="718"/>
      <c r="G557" s="320"/>
      <c r="H557" s="271"/>
    </row>
    <row r="558" spans="1:8" ht="21.95" customHeight="1">
      <c r="A558" s="476"/>
      <c r="B558" s="180" t="s">
        <v>1237</v>
      </c>
      <c r="C558" s="790" t="s">
        <v>35</v>
      </c>
      <c r="D558" s="987">
        <v>567</v>
      </c>
      <c r="E558" s="270">
        <v>60</v>
      </c>
      <c r="F558" s="987">
        <v>0</v>
      </c>
      <c r="G558" s="319">
        <f t="shared" ref="G558" si="214">F558*E558</f>
        <v>0</v>
      </c>
      <c r="H558" s="270"/>
    </row>
    <row r="559" spans="1:8" ht="21.95" customHeight="1">
      <c r="A559" s="161" t="s">
        <v>599</v>
      </c>
      <c r="B559" s="161" t="s">
        <v>1238</v>
      </c>
      <c r="C559" s="791"/>
      <c r="D559" s="718"/>
      <c r="E559" s="271"/>
      <c r="F559" s="718"/>
      <c r="G559" s="320"/>
      <c r="H559" s="271"/>
    </row>
    <row r="560" spans="1:8" ht="21.95" customHeight="1">
      <c r="A560" s="476"/>
      <c r="B560" s="180" t="s">
        <v>1239</v>
      </c>
      <c r="C560" s="790" t="s">
        <v>35</v>
      </c>
      <c r="D560" s="987">
        <v>2930</v>
      </c>
      <c r="E560" s="270">
        <v>75</v>
      </c>
      <c r="F560" s="987">
        <v>0</v>
      </c>
      <c r="G560" s="319">
        <f t="shared" ref="G560" si="215">F560*E560</f>
        <v>0</v>
      </c>
      <c r="H560" s="270"/>
    </row>
    <row r="561" spans="1:8" ht="21.95" customHeight="1">
      <c r="A561" s="161" t="s">
        <v>601</v>
      </c>
      <c r="B561" s="161" t="s">
        <v>603</v>
      </c>
      <c r="C561" s="791"/>
      <c r="D561" s="718"/>
      <c r="E561" s="271"/>
      <c r="F561" s="718"/>
      <c r="G561" s="320"/>
      <c r="H561" s="271"/>
    </row>
    <row r="562" spans="1:8" ht="21.95" customHeight="1">
      <c r="A562" s="476"/>
      <c r="B562" s="180" t="s">
        <v>1195</v>
      </c>
      <c r="C562" s="790" t="s">
        <v>35</v>
      </c>
      <c r="D562" s="987">
        <v>432</v>
      </c>
      <c r="E562" s="270">
        <v>180</v>
      </c>
      <c r="F562" s="987">
        <v>0</v>
      </c>
      <c r="G562" s="319">
        <f t="shared" ref="G562" si="216">F562*E562</f>
        <v>0</v>
      </c>
      <c r="H562" s="270"/>
    </row>
    <row r="563" spans="1:8" ht="21.95" customHeight="1">
      <c r="A563" s="161" t="s">
        <v>602</v>
      </c>
      <c r="B563" s="161" t="s">
        <v>1019</v>
      </c>
      <c r="C563" s="791"/>
      <c r="D563" s="718"/>
      <c r="E563" s="271"/>
      <c r="F563" s="718"/>
      <c r="G563" s="320"/>
      <c r="H563" s="271"/>
    </row>
    <row r="564" spans="1:8" ht="25.5">
      <c r="A564" s="476"/>
      <c r="B564" s="180" t="s">
        <v>600</v>
      </c>
      <c r="C564" s="790" t="s">
        <v>35</v>
      </c>
      <c r="D564" s="987">
        <v>881</v>
      </c>
      <c r="E564" s="270">
        <v>65</v>
      </c>
      <c r="F564" s="987">
        <v>0</v>
      </c>
      <c r="G564" s="319">
        <f t="shared" ref="G564" si="217">F564*E564</f>
        <v>0</v>
      </c>
      <c r="H564" s="270"/>
    </row>
    <row r="565" spans="1:8" ht="25.5">
      <c r="A565" s="161" t="s">
        <v>604</v>
      </c>
      <c r="B565" s="161" t="s">
        <v>1240</v>
      </c>
      <c r="C565" s="791"/>
      <c r="D565" s="718"/>
      <c r="E565" s="271"/>
      <c r="F565" s="718"/>
      <c r="G565" s="320"/>
      <c r="H565" s="271"/>
    </row>
    <row r="566" spans="1:8" ht="25.5">
      <c r="A566" s="476"/>
      <c r="B566" s="180" t="s">
        <v>1241</v>
      </c>
      <c r="C566" s="790" t="s">
        <v>46</v>
      </c>
      <c r="D566" s="987">
        <v>169</v>
      </c>
      <c r="E566" s="270">
        <v>20</v>
      </c>
      <c r="F566" s="987">
        <v>0</v>
      </c>
      <c r="G566" s="319">
        <f t="shared" ref="G566" si="218">F566*E566</f>
        <v>0</v>
      </c>
      <c r="H566" s="270"/>
    </row>
    <row r="567" spans="1:8" ht="20.25">
      <c r="A567" s="161" t="s">
        <v>605</v>
      </c>
      <c r="B567" s="203" t="s">
        <v>1242</v>
      </c>
      <c r="C567" s="811"/>
      <c r="D567" s="988"/>
      <c r="E567" s="271"/>
      <c r="F567" s="988"/>
      <c r="G567" s="320"/>
      <c r="H567" s="271"/>
    </row>
    <row r="568" spans="1:8" ht="21.95" customHeight="1">
      <c r="A568" s="476"/>
      <c r="B568" s="180" t="s">
        <v>1243</v>
      </c>
      <c r="C568" s="790" t="s">
        <v>46</v>
      </c>
      <c r="D568" s="987">
        <v>2436</v>
      </c>
      <c r="E568" s="270">
        <v>20</v>
      </c>
      <c r="F568" s="987">
        <v>0</v>
      </c>
      <c r="G568" s="319">
        <f t="shared" ref="G568" si="219">F568*E568</f>
        <v>0</v>
      </c>
      <c r="H568" s="270"/>
    </row>
    <row r="569" spans="1:8" ht="21.95" customHeight="1">
      <c r="A569" s="161" t="s">
        <v>607</v>
      </c>
      <c r="B569" s="161" t="s">
        <v>606</v>
      </c>
      <c r="C569" s="791"/>
      <c r="D569" s="718"/>
      <c r="E569" s="271"/>
      <c r="F569" s="718"/>
      <c r="G569" s="320"/>
      <c r="H569" s="271"/>
    </row>
    <row r="570" spans="1:8" ht="21.95" customHeight="1">
      <c r="A570" s="476"/>
      <c r="B570" s="193" t="s">
        <v>1029</v>
      </c>
      <c r="C570" s="812" t="s">
        <v>46</v>
      </c>
      <c r="D570" s="989">
        <v>159</v>
      </c>
      <c r="E570" s="270">
        <v>30</v>
      </c>
      <c r="F570" s="989">
        <v>0</v>
      </c>
      <c r="G570" s="319">
        <f t="shared" ref="G570" si="220">F570*E570</f>
        <v>0</v>
      </c>
      <c r="H570" s="270"/>
    </row>
    <row r="571" spans="1:8" ht="21.95" customHeight="1">
      <c r="A571" s="161" t="s">
        <v>1244</v>
      </c>
      <c r="B571" s="161" t="s">
        <v>587</v>
      </c>
      <c r="C571" s="791"/>
      <c r="D571" s="718"/>
      <c r="E571" s="271"/>
      <c r="F571" s="718"/>
      <c r="G571" s="320"/>
      <c r="H571" s="271"/>
    </row>
    <row r="572" spans="1:8" ht="21.95" customHeight="1">
      <c r="A572" s="476"/>
      <c r="B572" s="180" t="s">
        <v>1245</v>
      </c>
      <c r="C572" s="790" t="s">
        <v>46</v>
      </c>
      <c r="D572" s="987">
        <v>2145</v>
      </c>
      <c r="E572" s="270">
        <v>27</v>
      </c>
      <c r="F572" s="987">
        <v>0</v>
      </c>
      <c r="G572" s="319">
        <f t="shared" ref="G572" si="221">F572*E572</f>
        <v>0</v>
      </c>
      <c r="H572" s="270"/>
    </row>
    <row r="573" spans="1:8" ht="21.95" customHeight="1">
      <c r="A573" s="161" t="s">
        <v>1246</v>
      </c>
      <c r="B573" s="161" t="s">
        <v>972</v>
      </c>
      <c r="C573" s="791"/>
      <c r="D573" s="718"/>
      <c r="E573" s="271"/>
      <c r="F573" s="718"/>
      <c r="G573" s="320"/>
      <c r="H573" s="271"/>
    </row>
    <row r="574" spans="1:8" ht="21.95" customHeight="1">
      <c r="A574" s="793"/>
      <c r="B574" s="990" t="s">
        <v>588</v>
      </c>
      <c r="C574" s="790"/>
      <c r="D574" s="987"/>
      <c r="E574" s="270"/>
      <c r="F574" s="987"/>
      <c r="G574" s="319">
        <f t="shared" ref="G574" si="222">F574*E574</f>
        <v>0</v>
      </c>
      <c r="H574" s="270"/>
    </row>
    <row r="575" spans="1:8" ht="21.95" customHeight="1">
      <c r="A575" s="572">
        <v>8.3000000000000007</v>
      </c>
      <c r="B575" s="813" t="s">
        <v>280</v>
      </c>
      <c r="C575" s="791"/>
      <c r="D575" s="718"/>
      <c r="E575" s="271"/>
      <c r="F575" s="718"/>
      <c r="G575" s="320"/>
      <c r="H575" s="271"/>
    </row>
    <row r="576" spans="1:8" ht="21.95" customHeight="1">
      <c r="A576" s="802"/>
      <c r="B576" s="180" t="s">
        <v>1247</v>
      </c>
      <c r="C576" s="790" t="s">
        <v>35</v>
      </c>
      <c r="D576" s="987">
        <v>359</v>
      </c>
      <c r="E576" s="270">
        <v>100</v>
      </c>
      <c r="F576" s="987">
        <v>0</v>
      </c>
      <c r="G576" s="319">
        <f t="shared" ref="G576" si="223">F576*E576</f>
        <v>0</v>
      </c>
      <c r="H576" s="270"/>
    </row>
    <row r="577" spans="1:8" ht="21.95" customHeight="1">
      <c r="A577" s="584" t="s">
        <v>281</v>
      </c>
      <c r="B577" s="161" t="s">
        <v>1248</v>
      </c>
      <c r="C577" s="791"/>
      <c r="D577" s="718"/>
      <c r="E577" s="271"/>
      <c r="F577" s="718"/>
      <c r="G577" s="320"/>
      <c r="H577" s="271"/>
    </row>
    <row r="578" spans="1:8" ht="21.95" customHeight="1">
      <c r="A578" s="802"/>
      <c r="B578" s="991" t="s">
        <v>608</v>
      </c>
      <c r="C578" s="790" t="s">
        <v>35</v>
      </c>
      <c r="D578" s="987">
        <v>698</v>
      </c>
      <c r="E578" s="270">
        <v>50</v>
      </c>
      <c r="F578" s="987">
        <v>0</v>
      </c>
      <c r="G578" s="319">
        <f t="shared" ref="G578" si="224">F578*E578</f>
        <v>0</v>
      </c>
      <c r="H578" s="270"/>
    </row>
    <row r="579" spans="1:8" ht="21.95" customHeight="1">
      <c r="A579" s="584" t="s">
        <v>282</v>
      </c>
      <c r="B579" s="161" t="s">
        <v>610</v>
      </c>
      <c r="C579" s="791"/>
      <c r="D579" s="718"/>
      <c r="E579" s="271"/>
      <c r="F579" s="718"/>
      <c r="G579" s="320"/>
      <c r="H579" s="271"/>
    </row>
    <row r="580" spans="1:8" ht="21.95" customHeight="1">
      <c r="A580" s="802"/>
      <c r="B580" s="483" t="s">
        <v>274</v>
      </c>
      <c r="C580" s="790" t="s">
        <v>35</v>
      </c>
      <c r="D580" s="987">
        <v>6280</v>
      </c>
      <c r="E580" s="270">
        <v>14</v>
      </c>
      <c r="F580" s="987">
        <v>0</v>
      </c>
      <c r="G580" s="319">
        <f t="shared" ref="G580" si="225">F580*E580</f>
        <v>0</v>
      </c>
      <c r="H580" s="270"/>
    </row>
    <row r="581" spans="1:8" ht="26.25" thickBot="1">
      <c r="A581" s="584" t="s">
        <v>609</v>
      </c>
      <c r="B581" s="177" t="s">
        <v>276</v>
      </c>
      <c r="C581" s="791"/>
      <c r="D581" s="718"/>
      <c r="E581" s="271"/>
      <c r="F581" s="718"/>
      <c r="G581" s="441"/>
      <c r="H581" s="271"/>
    </row>
    <row r="582" spans="1:8" ht="27.75">
      <c r="A582" s="731"/>
      <c r="B582" s="546" t="s">
        <v>283</v>
      </c>
      <c r="C582" s="731"/>
      <c r="D582" s="904"/>
      <c r="E582" s="324"/>
      <c r="F582" s="904"/>
      <c r="G582" s="848">
        <f>SUM(G542:G581)</f>
        <v>0</v>
      </c>
      <c r="H582" s="688"/>
    </row>
    <row r="583" spans="1:8" ht="21" thickBot="1">
      <c r="A583" s="548"/>
      <c r="B583" s="549" t="s">
        <v>1249</v>
      </c>
      <c r="C583" s="550"/>
      <c r="D583" s="548"/>
      <c r="E583" s="325"/>
      <c r="F583" s="548"/>
      <c r="G583" s="415"/>
      <c r="H583" s="689"/>
    </row>
    <row r="584" spans="1:8" ht="20.25">
      <c r="A584" s="1826" t="s">
        <v>118</v>
      </c>
      <c r="B584" s="1827"/>
      <c r="C584" s="1827"/>
      <c r="D584" s="1828"/>
      <c r="E584" s="1828"/>
      <c r="F584" s="1828"/>
      <c r="G584" s="1828"/>
      <c r="H584" s="1828"/>
    </row>
    <row r="585" spans="1:8" ht="22.5">
      <c r="A585" s="1821" t="s">
        <v>119</v>
      </c>
      <c r="B585" s="1821"/>
      <c r="C585" s="37"/>
      <c r="D585" s="37"/>
      <c r="E585" s="439"/>
      <c r="F585" s="1821" t="s">
        <v>120</v>
      </c>
      <c r="G585" s="1821"/>
      <c r="H585" s="338"/>
    </row>
    <row r="586" spans="1:8" ht="22.5">
      <c r="A586" s="1816" t="s">
        <v>1477</v>
      </c>
      <c r="B586" s="1816"/>
      <c r="C586" s="43"/>
      <c r="D586" s="1825" t="s">
        <v>1472</v>
      </c>
      <c r="E586" s="1825"/>
      <c r="F586" s="1825"/>
      <c r="G586" s="1825"/>
      <c r="H586" s="1825"/>
    </row>
    <row r="587" spans="1:8" ht="23.25" thickBot="1">
      <c r="A587" s="1816" t="s">
        <v>121</v>
      </c>
      <c r="B587" s="1816"/>
      <c r="C587" s="90"/>
      <c r="D587" s="1816" t="s">
        <v>121</v>
      </c>
      <c r="E587" s="1816"/>
      <c r="F587" s="1816"/>
      <c r="G587" s="1816"/>
      <c r="H587" s="1816"/>
    </row>
    <row r="588" spans="1:8" ht="25.5">
      <c r="A588" s="814"/>
      <c r="B588" s="481" t="s">
        <v>284</v>
      </c>
      <c r="C588" s="815"/>
      <c r="D588" s="992"/>
      <c r="E588" s="270"/>
      <c r="F588" s="992"/>
      <c r="G588" s="319"/>
      <c r="H588" s="270"/>
    </row>
    <row r="589" spans="1:8" ht="20.25">
      <c r="A589" s="584">
        <v>9</v>
      </c>
      <c r="B589" s="487" t="s">
        <v>285</v>
      </c>
      <c r="C589" s="787"/>
      <c r="D589" s="993"/>
      <c r="E589" s="271"/>
      <c r="F589" s="993"/>
      <c r="G589" s="320"/>
      <c r="H589" s="271"/>
    </row>
    <row r="590" spans="1:8" ht="20.25">
      <c r="A590" s="793"/>
      <c r="B590" s="990" t="s">
        <v>1250</v>
      </c>
      <c r="C590" s="793"/>
      <c r="D590" s="976"/>
      <c r="E590" s="270"/>
      <c r="F590" s="976"/>
      <c r="G590" s="319"/>
      <c r="H590" s="270"/>
    </row>
    <row r="591" spans="1:8" ht="20.25">
      <c r="A591" s="572">
        <v>9.1</v>
      </c>
      <c r="B591" s="813" t="s">
        <v>1251</v>
      </c>
      <c r="C591" s="572"/>
      <c r="D591" s="977"/>
      <c r="E591" s="271"/>
      <c r="F591" s="977"/>
      <c r="G591" s="320"/>
      <c r="H591" s="271"/>
    </row>
    <row r="592" spans="1:8" ht="45">
      <c r="A592" s="793"/>
      <c r="B592" s="994" t="s">
        <v>1252</v>
      </c>
      <c r="C592" s="714" t="s">
        <v>77</v>
      </c>
      <c r="D592" s="938">
        <v>1</v>
      </c>
      <c r="E592" s="326">
        <v>24000</v>
      </c>
      <c r="F592" s="938">
        <v>0</v>
      </c>
      <c r="G592" s="319">
        <f t="shared" ref="G592" si="226">F592*E592</f>
        <v>0</v>
      </c>
      <c r="H592" s="270"/>
    </row>
    <row r="593" spans="1:8" ht="51">
      <c r="A593" s="572" t="s">
        <v>1253</v>
      </c>
      <c r="B593" s="816" t="s">
        <v>1254</v>
      </c>
      <c r="C593" s="572"/>
      <c r="D593" s="977"/>
      <c r="E593" s="271"/>
      <c r="F593" s="977"/>
      <c r="G593" s="320"/>
      <c r="H593" s="271"/>
    </row>
    <row r="594" spans="1:8" ht="20.25">
      <c r="A594" s="255"/>
      <c r="B594" s="417" t="s">
        <v>1255</v>
      </c>
      <c r="C594" s="209"/>
      <c r="D594" s="995"/>
      <c r="E594" s="270"/>
      <c r="F594" s="995"/>
      <c r="G594" s="319">
        <f t="shared" ref="G594" si="227">F594*E594</f>
        <v>0</v>
      </c>
      <c r="H594" s="270"/>
    </row>
    <row r="595" spans="1:8" ht="20.25">
      <c r="A595" s="205" t="s">
        <v>1256</v>
      </c>
      <c r="B595" s="161" t="s">
        <v>1257</v>
      </c>
      <c r="C595" s="206"/>
      <c r="D595" s="996"/>
      <c r="E595" s="271"/>
      <c r="F595" s="996"/>
      <c r="G595" s="320"/>
      <c r="H595" s="271"/>
    </row>
    <row r="596" spans="1:8" ht="30">
      <c r="A596" s="255"/>
      <c r="B596" s="210" t="s">
        <v>1258</v>
      </c>
      <c r="C596" s="227" t="s">
        <v>33</v>
      </c>
      <c r="D596" s="247">
        <v>1</v>
      </c>
      <c r="E596" s="326">
        <v>220000</v>
      </c>
      <c r="F596" s="1612">
        <v>0.15</v>
      </c>
      <c r="G596" s="319">
        <f t="shared" ref="G596" si="228">F596*E596</f>
        <v>33000</v>
      </c>
      <c r="H596" s="270"/>
    </row>
    <row r="597" spans="1:8" ht="25.5">
      <c r="A597" s="205" t="s">
        <v>1259</v>
      </c>
      <c r="B597" s="713" t="s">
        <v>1260</v>
      </c>
      <c r="C597" s="161"/>
      <c r="D597" s="997"/>
      <c r="E597" s="271"/>
      <c r="F597" s="1613"/>
      <c r="G597" s="320"/>
      <c r="H597" s="271"/>
    </row>
    <row r="598" spans="1:8" ht="30">
      <c r="A598" s="476"/>
      <c r="B598" s="464" t="s">
        <v>1261</v>
      </c>
      <c r="C598" s="463" t="s">
        <v>33</v>
      </c>
      <c r="D598" s="925">
        <v>1</v>
      </c>
      <c r="E598" s="326">
        <v>200000</v>
      </c>
      <c r="F598" s="1614">
        <v>0.15</v>
      </c>
      <c r="G598" s="319">
        <f t="shared" ref="G598" si="229">F598*E598</f>
        <v>30000</v>
      </c>
      <c r="H598" s="270"/>
    </row>
    <row r="599" spans="1:8" ht="26.25" thickBot="1">
      <c r="A599" s="255" t="s">
        <v>1262</v>
      </c>
      <c r="B599" s="817" t="s">
        <v>1263</v>
      </c>
      <c r="C599" s="203"/>
      <c r="D599" s="998"/>
      <c r="E599" s="271"/>
      <c r="F599" s="998"/>
      <c r="G599" s="441"/>
      <c r="H599" s="271"/>
    </row>
    <row r="600" spans="1:8" ht="27.75">
      <c r="A600" s="731"/>
      <c r="B600" s="546" t="s">
        <v>1264</v>
      </c>
      <c r="C600" s="731"/>
      <c r="D600" s="904"/>
      <c r="E600" s="324"/>
      <c r="F600" s="904"/>
      <c r="G600" s="1653">
        <f>SUM(G592:G599)</f>
        <v>63000</v>
      </c>
      <c r="H600" s="688"/>
    </row>
    <row r="601" spans="1:8" ht="21" thickBot="1">
      <c r="A601" s="548"/>
      <c r="B601" s="549" t="s">
        <v>1265</v>
      </c>
      <c r="C601" s="550"/>
      <c r="D601" s="548"/>
      <c r="E601" s="325"/>
      <c r="F601" s="548"/>
      <c r="G601" s="415"/>
      <c r="H601" s="689"/>
    </row>
    <row r="602" spans="1:8" ht="20.25">
      <c r="A602" s="457"/>
      <c r="B602" s="156" t="s">
        <v>396</v>
      </c>
      <c r="C602" s="251"/>
      <c r="D602" s="999"/>
      <c r="E602" s="270"/>
      <c r="F602" s="999"/>
      <c r="G602" s="416"/>
      <c r="H602" s="270"/>
    </row>
    <row r="603" spans="1:8" ht="20.25">
      <c r="A603" s="205" t="s">
        <v>286</v>
      </c>
      <c r="B603" s="240" t="s">
        <v>287</v>
      </c>
      <c r="C603" s="240"/>
      <c r="D603" s="1000"/>
      <c r="E603" s="271"/>
      <c r="F603" s="1000"/>
      <c r="G603" s="320"/>
      <c r="H603" s="271"/>
    </row>
    <row r="604" spans="1:8" ht="30">
      <c r="A604" s="818"/>
      <c r="B604" s="468" t="s">
        <v>611</v>
      </c>
      <c r="C604" s="819"/>
      <c r="D604" s="1001"/>
      <c r="E604" s="270"/>
      <c r="F604" s="1001"/>
      <c r="G604" s="319"/>
      <c r="H604" s="270"/>
    </row>
    <row r="605" spans="1:8" ht="25.5">
      <c r="A605" s="820">
        <v>10.1</v>
      </c>
      <c r="B605" s="821" t="s">
        <v>612</v>
      </c>
      <c r="C605" s="604"/>
      <c r="D605" s="1002"/>
      <c r="E605" s="271"/>
      <c r="F605" s="1002"/>
      <c r="G605" s="320"/>
      <c r="H605" s="271"/>
    </row>
    <row r="606" spans="1:8" ht="30">
      <c r="A606" s="822"/>
      <c r="B606" s="823" t="s">
        <v>613</v>
      </c>
      <c r="C606" s="244" t="s">
        <v>33</v>
      </c>
      <c r="D606" s="244">
        <v>120</v>
      </c>
      <c r="E606" s="270">
        <v>1350</v>
      </c>
      <c r="F606" s="244">
        <v>0</v>
      </c>
      <c r="G606" s="319">
        <f t="shared" ref="G606" si="230">F606*E606</f>
        <v>0</v>
      </c>
      <c r="H606" s="270"/>
    </row>
    <row r="607" spans="1:8" ht="25.5">
      <c r="A607" s="824" t="s">
        <v>288</v>
      </c>
      <c r="B607" s="825" t="s">
        <v>614</v>
      </c>
      <c r="C607" s="604"/>
      <c r="D607" s="635"/>
      <c r="E607" s="271"/>
      <c r="F607" s="635"/>
      <c r="G607" s="320"/>
      <c r="H607" s="271"/>
    </row>
    <row r="608" spans="1:8" ht="25.5">
      <c r="A608" s="822"/>
      <c r="B608" s="719" t="s">
        <v>615</v>
      </c>
      <c r="C608" s="244" t="s">
        <v>33</v>
      </c>
      <c r="D608" s="247">
        <v>120</v>
      </c>
      <c r="E608" s="270">
        <v>1200</v>
      </c>
      <c r="F608" s="247">
        <v>0</v>
      </c>
      <c r="G608" s="319">
        <f t="shared" ref="G608" si="231">F608*E608</f>
        <v>0</v>
      </c>
      <c r="H608" s="270"/>
    </row>
    <row r="609" spans="1:8" ht="20.25">
      <c r="A609" s="824" t="s">
        <v>289</v>
      </c>
      <c r="B609" s="826" t="s">
        <v>616</v>
      </c>
      <c r="C609" s="238"/>
      <c r="D609" s="213"/>
      <c r="E609" s="271"/>
      <c r="F609" s="213"/>
      <c r="G609" s="320"/>
      <c r="H609" s="271"/>
    </row>
    <row r="610" spans="1:8" ht="25.5">
      <c r="A610" s="822"/>
      <c r="B610" s="719" t="s">
        <v>617</v>
      </c>
      <c r="C610" s="244" t="s">
        <v>33</v>
      </c>
      <c r="D610" s="247">
        <v>48</v>
      </c>
      <c r="E610" s="270">
        <v>960</v>
      </c>
      <c r="F610" s="247">
        <v>0</v>
      </c>
      <c r="G610" s="319">
        <f t="shared" ref="G610" si="232">F610*E610</f>
        <v>0</v>
      </c>
      <c r="H610" s="270"/>
    </row>
    <row r="611" spans="1:8" ht="20.25">
      <c r="A611" s="824" t="s">
        <v>291</v>
      </c>
      <c r="B611" s="821" t="s">
        <v>618</v>
      </c>
      <c r="C611" s="238"/>
      <c r="D611" s="213"/>
      <c r="E611" s="271"/>
      <c r="F611" s="213"/>
      <c r="G611" s="320"/>
      <c r="H611" s="271"/>
    </row>
    <row r="612" spans="1:8" ht="25.5">
      <c r="A612" s="822"/>
      <c r="B612" s="827" t="s">
        <v>619</v>
      </c>
      <c r="C612" s="244" t="s">
        <v>33</v>
      </c>
      <c r="D612" s="247">
        <v>24</v>
      </c>
      <c r="E612" s="270">
        <v>2400</v>
      </c>
      <c r="F612" s="247">
        <v>0</v>
      </c>
      <c r="G612" s="319">
        <f t="shared" ref="G612" si="233">F612*E612</f>
        <v>0</v>
      </c>
      <c r="H612" s="270"/>
    </row>
    <row r="613" spans="1:8" ht="20.25">
      <c r="A613" s="824" t="s">
        <v>292</v>
      </c>
      <c r="B613" s="828" t="s">
        <v>620</v>
      </c>
      <c r="C613" s="238"/>
      <c r="D613" s="213"/>
      <c r="E613" s="271"/>
      <c r="F613" s="213"/>
      <c r="G613" s="320"/>
      <c r="H613" s="271"/>
    </row>
    <row r="614" spans="1:8" ht="20.25">
      <c r="A614" s="1826" t="s">
        <v>118</v>
      </c>
      <c r="B614" s="1827"/>
      <c r="C614" s="1827"/>
      <c r="D614" s="1828"/>
      <c r="E614" s="1828"/>
      <c r="F614" s="1828"/>
      <c r="G614" s="1828"/>
      <c r="H614" s="1828"/>
    </row>
    <row r="615" spans="1:8" ht="22.5">
      <c r="A615" s="1821" t="s">
        <v>119</v>
      </c>
      <c r="B615" s="1821"/>
      <c r="C615" s="37"/>
      <c r="D615" s="37"/>
      <c r="E615" s="439"/>
      <c r="F615" s="1821" t="s">
        <v>120</v>
      </c>
      <c r="G615" s="1821"/>
      <c r="H615" s="338"/>
    </row>
    <row r="616" spans="1:8" ht="22.5">
      <c r="A616" s="1816" t="s">
        <v>1477</v>
      </c>
      <c r="B616" s="1816"/>
      <c r="C616" s="43"/>
      <c r="D616" s="1825" t="s">
        <v>1472</v>
      </c>
      <c r="E616" s="1825"/>
      <c r="F616" s="1825"/>
      <c r="G616" s="1825"/>
      <c r="H616" s="1825"/>
    </row>
    <row r="617" spans="1:8" ht="22.5">
      <c r="A617" s="1816" t="s">
        <v>121</v>
      </c>
      <c r="B617" s="1816"/>
      <c r="C617" s="90"/>
      <c r="D617" s="1816" t="s">
        <v>121</v>
      </c>
      <c r="E617" s="1816"/>
      <c r="F617" s="1816"/>
      <c r="G617" s="1816"/>
      <c r="H617" s="1816"/>
    </row>
    <row r="618" spans="1:8" ht="25.5">
      <c r="A618" s="829"/>
      <c r="B618" s="827" t="s">
        <v>621</v>
      </c>
      <c r="C618" s="244" t="s">
        <v>33</v>
      </c>
      <c r="D618" s="247">
        <v>48</v>
      </c>
      <c r="E618" s="270">
        <v>1140</v>
      </c>
      <c r="F618" s="247">
        <v>0</v>
      </c>
      <c r="G618" s="319">
        <f t="shared" ref="G618" si="234">F618*E618</f>
        <v>0</v>
      </c>
      <c r="H618" s="270"/>
    </row>
    <row r="619" spans="1:8" ht="20.25">
      <c r="A619" s="824" t="s">
        <v>293</v>
      </c>
      <c r="B619" s="826" t="s">
        <v>622</v>
      </c>
      <c r="C619" s="238"/>
      <c r="D619" s="213"/>
      <c r="E619" s="271"/>
      <c r="F619" s="213"/>
      <c r="G619" s="320"/>
      <c r="H619" s="271"/>
    </row>
    <row r="620" spans="1:8" ht="25.5">
      <c r="A620" s="822"/>
      <c r="B620" s="830" t="s">
        <v>623</v>
      </c>
      <c r="C620" s="244" t="s">
        <v>33</v>
      </c>
      <c r="D620" s="247">
        <v>24</v>
      </c>
      <c r="E620" s="270">
        <v>720</v>
      </c>
      <c r="F620" s="247">
        <v>0</v>
      </c>
      <c r="G620" s="319">
        <f t="shared" ref="G620" si="235">F620*E620</f>
        <v>0</v>
      </c>
      <c r="H620" s="270"/>
    </row>
    <row r="621" spans="1:8" ht="20.25">
      <c r="A621" s="824" t="s">
        <v>294</v>
      </c>
      <c r="B621" s="828" t="s">
        <v>624</v>
      </c>
      <c r="C621" s="238"/>
      <c r="D621" s="213"/>
      <c r="E621" s="271"/>
      <c r="F621" s="213"/>
      <c r="G621" s="320"/>
      <c r="H621" s="271"/>
    </row>
    <row r="622" spans="1:8" ht="25.5">
      <c r="A622" s="822"/>
      <c r="B622" s="719" t="s">
        <v>625</v>
      </c>
      <c r="C622" s="244" t="s">
        <v>33</v>
      </c>
      <c r="D622" s="247">
        <v>24</v>
      </c>
      <c r="E622" s="270">
        <v>1500</v>
      </c>
      <c r="F622" s="247">
        <v>0</v>
      </c>
      <c r="G622" s="319">
        <f t="shared" ref="G622" si="236">F622*E622</f>
        <v>0</v>
      </c>
      <c r="H622" s="270"/>
    </row>
    <row r="623" spans="1:8" ht="20.25">
      <c r="A623" s="824" t="s">
        <v>626</v>
      </c>
      <c r="B623" s="821" t="s">
        <v>627</v>
      </c>
      <c r="C623" s="604"/>
      <c r="D623" s="213"/>
      <c r="E623" s="271"/>
      <c r="F623" s="213"/>
      <c r="G623" s="320"/>
      <c r="H623" s="271"/>
    </row>
    <row r="624" spans="1:8" ht="25.5">
      <c r="A624" s="822"/>
      <c r="B624" s="831" t="s">
        <v>628</v>
      </c>
      <c r="C624" s="244" t="s">
        <v>33</v>
      </c>
      <c r="D624" s="247">
        <v>24</v>
      </c>
      <c r="E624" s="270">
        <v>720</v>
      </c>
      <c r="F624" s="247">
        <v>0</v>
      </c>
      <c r="G624" s="319">
        <f t="shared" ref="G624" si="237">F624*E624</f>
        <v>0</v>
      </c>
      <c r="H624" s="270"/>
    </row>
    <row r="625" spans="1:8" ht="20.25">
      <c r="A625" s="824" t="s">
        <v>629</v>
      </c>
      <c r="B625" s="427" t="s">
        <v>630</v>
      </c>
      <c r="C625" s="604"/>
      <c r="D625" s="239"/>
      <c r="E625" s="271"/>
      <c r="F625" s="239"/>
      <c r="G625" s="320"/>
      <c r="H625" s="271"/>
    </row>
    <row r="626" spans="1:8" ht="20.25">
      <c r="A626" s="616"/>
      <c r="B626" s="481" t="s">
        <v>631</v>
      </c>
      <c r="C626" s="251"/>
      <c r="D626" s="1003"/>
      <c r="E626" s="270"/>
      <c r="F626" s="1003"/>
      <c r="G626" s="319">
        <f t="shared" ref="G626" si="238">F626*E626</f>
        <v>0</v>
      </c>
      <c r="H626" s="270"/>
    </row>
    <row r="627" spans="1:8" ht="20.25">
      <c r="A627" s="507" t="s">
        <v>296</v>
      </c>
      <c r="B627" s="307" t="s">
        <v>632</v>
      </c>
      <c r="C627" s="240"/>
      <c r="D627" s="1004"/>
      <c r="E627" s="271"/>
      <c r="F627" s="1004"/>
      <c r="G627" s="320"/>
      <c r="H627" s="271"/>
    </row>
    <row r="628" spans="1:8" ht="45">
      <c r="A628" s="617"/>
      <c r="B628" s="513" t="s">
        <v>633</v>
      </c>
      <c r="C628" s="251"/>
      <c r="D628" s="514"/>
      <c r="E628" s="270"/>
      <c r="F628" s="514"/>
      <c r="G628" s="319">
        <f t="shared" ref="G628" si="239">F628*E628</f>
        <v>0</v>
      </c>
      <c r="H628" s="270"/>
    </row>
    <row r="629" spans="1:8" ht="51">
      <c r="A629" s="618" t="s">
        <v>299</v>
      </c>
      <c r="B629" s="516" t="s">
        <v>634</v>
      </c>
      <c r="C629" s="240"/>
      <c r="D629" s="492"/>
      <c r="E629" s="271"/>
      <c r="F629" s="492"/>
      <c r="G629" s="320"/>
      <c r="H629" s="271"/>
    </row>
    <row r="630" spans="1:8" ht="25.5">
      <c r="A630" s="616"/>
      <c r="B630" s="503" t="s">
        <v>89</v>
      </c>
      <c r="C630" s="226" t="s">
        <v>46</v>
      </c>
      <c r="D630" s="619">
        <v>63</v>
      </c>
      <c r="E630" s="270">
        <v>120</v>
      </c>
      <c r="F630" s="619">
        <v>0</v>
      </c>
      <c r="G630" s="319">
        <f t="shared" ref="G630" si="240">F630*E630</f>
        <v>0</v>
      </c>
      <c r="H630" s="270"/>
    </row>
    <row r="631" spans="1:8" ht="20.25">
      <c r="A631" s="179" t="s">
        <v>301</v>
      </c>
      <c r="B631" s="307" t="s">
        <v>90</v>
      </c>
      <c r="C631" s="240"/>
      <c r="D631" s="492"/>
      <c r="E631" s="271"/>
      <c r="F631" s="492"/>
      <c r="G631" s="320"/>
      <c r="H631" s="271"/>
    </row>
    <row r="632" spans="1:8" ht="25.5">
      <c r="A632" s="616"/>
      <c r="B632" s="503" t="s">
        <v>75</v>
      </c>
      <c r="C632" s="226" t="s">
        <v>46</v>
      </c>
      <c r="D632" s="619">
        <v>51</v>
      </c>
      <c r="E632" s="270">
        <v>96</v>
      </c>
      <c r="F632" s="619">
        <v>0</v>
      </c>
      <c r="G632" s="319">
        <f t="shared" ref="G632" si="241">F632*E632</f>
        <v>0</v>
      </c>
      <c r="H632" s="270"/>
    </row>
    <row r="633" spans="1:8" ht="20.25">
      <c r="A633" s="179" t="s">
        <v>635</v>
      </c>
      <c r="B633" s="307" t="s">
        <v>76</v>
      </c>
      <c r="C633" s="240"/>
      <c r="D633" s="492"/>
      <c r="E633" s="271"/>
      <c r="F633" s="492"/>
      <c r="G633" s="320"/>
      <c r="H633" s="271"/>
    </row>
    <row r="634" spans="1:8" ht="25.5">
      <c r="A634" s="616"/>
      <c r="B634" s="503" t="s">
        <v>202</v>
      </c>
      <c r="C634" s="226" t="s">
        <v>46</v>
      </c>
      <c r="D634" s="619">
        <v>160</v>
      </c>
      <c r="E634" s="270">
        <v>78</v>
      </c>
      <c r="F634" s="619">
        <v>0</v>
      </c>
      <c r="G634" s="319">
        <f t="shared" ref="G634" si="242">F634*E634</f>
        <v>0</v>
      </c>
      <c r="H634" s="270"/>
    </row>
    <row r="635" spans="1:8" ht="20.25">
      <c r="A635" s="179" t="s">
        <v>636</v>
      </c>
      <c r="B635" s="307" t="s">
        <v>203</v>
      </c>
      <c r="C635" s="240"/>
      <c r="D635" s="492"/>
      <c r="E635" s="271"/>
      <c r="F635" s="492"/>
      <c r="G635" s="320"/>
      <c r="H635" s="271"/>
    </row>
    <row r="636" spans="1:8" ht="25.5">
      <c r="A636" s="616"/>
      <c r="B636" s="503" t="s">
        <v>99</v>
      </c>
      <c r="C636" s="226" t="s">
        <v>46</v>
      </c>
      <c r="D636" s="619">
        <v>562</v>
      </c>
      <c r="E636" s="270">
        <v>72</v>
      </c>
      <c r="F636" s="619">
        <v>0</v>
      </c>
      <c r="G636" s="319">
        <f t="shared" ref="G636" si="243">F636*E636</f>
        <v>0</v>
      </c>
      <c r="H636" s="270"/>
    </row>
    <row r="637" spans="1:8" ht="20.25">
      <c r="A637" s="179" t="s">
        <v>637</v>
      </c>
      <c r="B637" s="307" t="s">
        <v>100</v>
      </c>
      <c r="C637" s="240"/>
      <c r="D637" s="492"/>
      <c r="E637" s="271"/>
      <c r="F637" s="492"/>
      <c r="G637" s="320"/>
      <c r="H637" s="271"/>
    </row>
    <row r="638" spans="1:8" ht="25.5">
      <c r="A638" s="616"/>
      <c r="B638" s="503" t="s">
        <v>95</v>
      </c>
      <c r="C638" s="226" t="s">
        <v>46</v>
      </c>
      <c r="D638" s="619">
        <v>488</v>
      </c>
      <c r="E638" s="270">
        <v>66</v>
      </c>
      <c r="F638" s="619">
        <v>0</v>
      </c>
      <c r="G638" s="319">
        <f t="shared" ref="G638" si="244">F638*E638</f>
        <v>0</v>
      </c>
      <c r="H638" s="270"/>
    </row>
    <row r="639" spans="1:8" ht="20.25">
      <c r="A639" s="179" t="s">
        <v>638</v>
      </c>
      <c r="B639" s="307" t="s">
        <v>96</v>
      </c>
      <c r="C639" s="240"/>
      <c r="D639" s="492"/>
      <c r="E639" s="271"/>
      <c r="F639" s="492"/>
      <c r="G639" s="320"/>
      <c r="H639" s="271"/>
    </row>
    <row r="640" spans="1:8" ht="25.5">
      <c r="A640" s="616"/>
      <c r="B640" s="503" t="s">
        <v>87</v>
      </c>
      <c r="C640" s="226" t="s">
        <v>46</v>
      </c>
      <c r="D640" s="619">
        <v>497</v>
      </c>
      <c r="E640" s="270">
        <v>60</v>
      </c>
      <c r="F640" s="619">
        <v>0</v>
      </c>
      <c r="G640" s="319">
        <f t="shared" ref="G640" si="245">F640*E640</f>
        <v>0</v>
      </c>
      <c r="H640" s="270"/>
    </row>
    <row r="641" spans="1:8" ht="20.25">
      <c r="A641" s="179" t="s">
        <v>639</v>
      </c>
      <c r="B641" s="307" t="s">
        <v>88</v>
      </c>
      <c r="C641" s="240"/>
      <c r="D641" s="492"/>
      <c r="E641" s="271"/>
      <c r="F641" s="492"/>
      <c r="G641" s="320"/>
      <c r="H641" s="271"/>
    </row>
    <row r="642" spans="1:8" ht="25.5">
      <c r="A642" s="616"/>
      <c r="B642" s="503" t="s">
        <v>973</v>
      </c>
      <c r="C642" s="226" t="s">
        <v>46</v>
      </c>
      <c r="D642" s="619">
        <v>44</v>
      </c>
      <c r="E642" s="270">
        <v>48</v>
      </c>
      <c r="F642" s="619">
        <v>0</v>
      </c>
      <c r="G642" s="319">
        <f t="shared" ref="G642" si="246">F642*E642</f>
        <v>0</v>
      </c>
      <c r="H642" s="270"/>
    </row>
    <row r="643" spans="1:8" ht="20.25">
      <c r="A643" s="179" t="s">
        <v>1266</v>
      </c>
      <c r="B643" s="307" t="s">
        <v>974</v>
      </c>
      <c r="C643" s="240"/>
      <c r="D643" s="492"/>
      <c r="E643" s="271"/>
      <c r="F643" s="492"/>
      <c r="G643" s="320"/>
      <c r="H643" s="271"/>
    </row>
    <row r="644" spans="1:8" ht="26.1" customHeight="1">
      <c r="A644" s="1826" t="s">
        <v>118</v>
      </c>
      <c r="B644" s="1827"/>
      <c r="C644" s="1827"/>
      <c r="D644" s="1828"/>
      <c r="E644" s="1828"/>
      <c r="F644" s="1828"/>
      <c r="G644" s="1828"/>
      <c r="H644" s="1828"/>
    </row>
    <row r="645" spans="1:8" ht="26.1" customHeight="1">
      <c r="A645" s="1821" t="s">
        <v>119</v>
      </c>
      <c r="B645" s="1821"/>
      <c r="C645" s="37"/>
      <c r="D645" s="37"/>
      <c r="E645" s="439"/>
      <c r="F645" s="1821" t="s">
        <v>120</v>
      </c>
      <c r="G645" s="1821"/>
      <c r="H645" s="338"/>
    </row>
    <row r="646" spans="1:8" ht="26.1" customHeight="1">
      <c r="A646" s="1816" t="s">
        <v>1477</v>
      </c>
      <c r="B646" s="1816"/>
      <c r="C646" s="43"/>
      <c r="D646" s="1825" t="s">
        <v>1472</v>
      </c>
      <c r="E646" s="1825"/>
      <c r="F646" s="1825"/>
      <c r="G646" s="1825"/>
      <c r="H646" s="1825"/>
    </row>
    <row r="647" spans="1:8" ht="26.1" customHeight="1">
      <c r="A647" s="1816" t="s">
        <v>121</v>
      </c>
      <c r="B647" s="1816"/>
      <c r="C647" s="90"/>
      <c r="D647" s="1816" t="s">
        <v>121</v>
      </c>
      <c r="E647" s="1816"/>
      <c r="F647" s="1816"/>
      <c r="G647" s="1816"/>
      <c r="H647" s="1816"/>
    </row>
    <row r="648" spans="1:8" ht="25.5">
      <c r="A648" s="616"/>
      <c r="B648" s="503" t="s">
        <v>204</v>
      </c>
      <c r="C648" s="226" t="s">
        <v>46</v>
      </c>
      <c r="D648" s="619">
        <v>528</v>
      </c>
      <c r="E648" s="270">
        <v>42</v>
      </c>
      <c r="F648" s="619">
        <v>0</v>
      </c>
      <c r="G648" s="319">
        <f t="shared" ref="G648" si="247">F648*E648</f>
        <v>0</v>
      </c>
      <c r="H648" s="270"/>
    </row>
    <row r="649" spans="1:8" ht="20.25">
      <c r="A649" s="179" t="s">
        <v>1267</v>
      </c>
      <c r="B649" s="307" t="s">
        <v>205</v>
      </c>
      <c r="C649" s="240"/>
      <c r="D649" s="492"/>
      <c r="E649" s="271"/>
      <c r="F649" s="492"/>
      <c r="G649" s="320"/>
      <c r="H649" s="271"/>
    </row>
    <row r="650" spans="1:8" ht="45">
      <c r="A650" s="251"/>
      <c r="B650" s="513" t="s">
        <v>640</v>
      </c>
      <c r="C650" s="251"/>
      <c r="D650" s="514"/>
      <c r="E650" s="270"/>
      <c r="F650" s="514"/>
      <c r="G650" s="319">
        <f t="shared" ref="G650" si="248">F650*E650</f>
        <v>0</v>
      </c>
      <c r="H650" s="270"/>
    </row>
    <row r="651" spans="1:8" ht="51">
      <c r="A651" s="240" t="s">
        <v>302</v>
      </c>
      <c r="B651" s="261" t="s">
        <v>641</v>
      </c>
      <c r="C651" s="240"/>
      <c r="D651" s="492"/>
      <c r="E651" s="271"/>
      <c r="F651" s="492"/>
      <c r="G651" s="320"/>
      <c r="H651" s="271"/>
    </row>
    <row r="652" spans="1:8" ht="25.5">
      <c r="A652" s="251"/>
      <c r="B652" s="503" t="s">
        <v>642</v>
      </c>
      <c r="C652" s="226" t="s">
        <v>46</v>
      </c>
      <c r="D652" s="619">
        <v>686</v>
      </c>
      <c r="E652" s="270">
        <v>72</v>
      </c>
      <c r="F652" s="619">
        <v>0</v>
      </c>
      <c r="G652" s="319">
        <f t="shared" ref="G652" si="249">F652*E652</f>
        <v>0</v>
      </c>
      <c r="H652" s="270"/>
    </row>
    <row r="653" spans="1:8" ht="20.25">
      <c r="A653" s="179" t="s">
        <v>643</v>
      </c>
      <c r="B653" s="307" t="s">
        <v>88</v>
      </c>
      <c r="C653" s="240"/>
      <c r="D653" s="492"/>
      <c r="E653" s="271"/>
      <c r="F653" s="492"/>
      <c r="G653" s="320"/>
      <c r="H653" s="271"/>
    </row>
    <row r="654" spans="1:8" ht="25.5">
      <c r="A654" s="251"/>
      <c r="B654" s="503" t="s">
        <v>644</v>
      </c>
      <c r="C654" s="226" t="s">
        <v>46</v>
      </c>
      <c r="D654" s="619">
        <v>436</v>
      </c>
      <c r="E654" s="270">
        <v>54</v>
      </c>
      <c r="F654" s="619">
        <v>0</v>
      </c>
      <c r="G654" s="319">
        <f t="shared" ref="G654" si="250">F654*E654</f>
        <v>0</v>
      </c>
      <c r="H654" s="270"/>
    </row>
    <row r="655" spans="1:8" ht="20.25">
      <c r="A655" s="179" t="s">
        <v>645</v>
      </c>
      <c r="B655" s="307" t="s">
        <v>205</v>
      </c>
      <c r="C655" s="240"/>
      <c r="D655" s="492"/>
      <c r="E655" s="271"/>
      <c r="F655" s="492"/>
      <c r="G655" s="320"/>
      <c r="H655" s="271"/>
    </row>
    <row r="656" spans="1:8" ht="30">
      <c r="A656" s="242"/>
      <c r="B656" s="623" t="s">
        <v>646</v>
      </c>
      <c r="C656" s="242"/>
      <c r="D656" s="535"/>
      <c r="E656" s="270"/>
      <c r="F656" s="535"/>
      <c r="G656" s="319">
        <f t="shared" ref="G656" si="251">F656*E656</f>
        <v>0</v>
      </c>
      <c r="H656" s="270"/>
    </row>
    <row r="657" spans="1:8" ht="25.5">
      <c r="A657" s="229" t="s">
        <v>647</v>
      </c>
      <c r="B657" s="307" t="s">
        <v>648</v>
      </c>
      <c r="C657" s="240"/>
      <c r="D657" s="179"/>
      <c r="E657" s="271"/>
      <c r="F657" s="179"/>
      <c r="G657" s="320"/>
      <c r="H657" s="271"/>
    </row>
    <row r="658" spans="1:8" ht="25.5">
      <c r="A658" s="423"/>
      <c r="B658" s="624" t="s">
        <v>678</v>
      </c>
      <c r="C658" s="226" t="s">
        <v>33</v>
      </c>
      <c r="D658" s="625">
        <v>2</v>
      </c>
      <c r="E658" s="270">
        <v>960</v>
      </c>
      <c r="F658" s="625">
        <v>0</v>
      </c>
      <c r="G658" s="319">
        <f t="shared" ref="G658" si="252">F658*E658</f>
        <v>0</v>
      </c>
      <c r="H658" s="270"/>
    </row>
    <row r="659" spans="1:8" ht="20.25">
      <c r="A659" s="240" t="s">
        <v>650</v>
      </c>
      <c r="B659" s="307" t="s">
        <v>90</v>
      </c>
      <c r="C659" s="229"/>
      <c r="D659" s="494"/>
      <c r="E659" s="271"/>
      <c r="F659" s="494"/>
      <c r="G659" s="320"/>
      <c r="H659" s="271"/>
    </row>
    <row r="660" spans="1:8" ht="23.25">
      <c r="A660" s="423"/>
      <c r="B660" s="624" t="s">
        <v>651</v>
      </c>
      <c r="C660" s="251"/>
      <c r="D660" s="514"/>
      <c r="E660" s="270"/>
      <c r="F660" s="514"/>
      <c r="G660" s="319">
        <f t="shared" ref="G660" si="253">F660*E660</f>
        <v>0</v>
      </c>
      <c r="H660" s="270"/>
    </row>
    <row r="661" spans="1:8" ht="20.25">
      <c r="A661" s="626" t="s">
        <v>652</v>
      </c>
      <c r="B661" s="516" t="s">
        <v>653</v>
      </c>
      <c r="C661" s="240"/>
      <c r="D661" s="492"/>
      <c r="E661" s="271"/>
      <c r="F661" s="492"/>
      <c r="G661" s="320"/>
      <c r="H661" s="271"/>
    </row>
    <row r="662" spans="1:8" ht="25.5">
      <c r="A662" s="616"/>
      <c r="B662" s="615" t="s">
        <v>654</v>
      </c>
      <c r="C662" s="485" t="s">
        <v>33</v>
      </c>
      <c r="D662" s="627">
        <v>288</v>
      </c>
      <c r="E662" s="270">
        <v>300</v>
      </c>
      <c r="F662" s="627">
        <v>0</v>
      </c>
      <c r="G662" s="319">
        <f t="shared" ref="G662" si="254">F662*E662</f>
        <v>0</v>
      </c>
      <c r="H662" s="270"/>
    </row>
    <row r="663" spans="1:8" ht="20.25">
      <c r="A663" s="626" t="s">
        <v>655</v>
      </c>
      <c r="B663" s="611" t="s">
        <v>656</v>
      </c>
      <c r="C663" s="240"/>
      <c r="D663" s="492"/>
      <c r="E663" s="271"/>
      <c r="F663" s="492"/>
      <c r="G663" s="320"/>
      <c r="H663" s="271"/>
    </row>
    <row r="664" spans="1:8" ht="30">
      <c r="A664" s="251"/>
      <c r="B664" s="517" t="s">
        <v>1268</v>
      </c>
      <c r="C664" s="485"/>
      <c r="D664" s="628"/>
      <c r="E664" s="270"/>
      <c r="F664" s="628"/>
      <c r="G664" s="319">
        <f t="shared" ref="G664" si="255">F664*E664</f>
        <v>0</v>
      </c>
      <c r="H664" s="270"/>
    </row>
    <row r="665" spans="1:8" ht="38.25">
      <c r="A665" s="626" t="s">
        <v>657</v>
      </c>
      <c r="B665" s="516" t="s">
        <v>1269</v>
      </c>
      <c r="C665" s="240"/>
      <c r="D665" s="492"/>
      <c r="E665" s="271"/>
      <c r="F665" s="492"/>
      <c r="G665" s="320"/>
      <c r="H665" s="271"/>
    </row>
    <row r="666" spans="1:8" ht="25.5">
      <c r="A666" s="616"/>
      <c r="B666" s="629" t="s">
        <v>658</v>
      </c>
      <c r="C666" s="485" t="s">
        <v>33</v>
      </c>
      <c r="D666" s="244">
        <v>72</v>
      </c>
      <c r="E666" s="270">
        <v>540</v>
      </c>
      <c r="F666" s="244">
        <v>0</v>
      </c>
      <c r="G666" s="319">
        <f t="shared" ref="G666" si="256">F666*E666</f>
        <v>0</v>
      </c>
      <c r="H666" s="270"/>
    </row>
    <row r="667" spans="1:8" ht="25.5">
      <c r="A667" s="626" t="s">
        <v>659</v>
      </c>
      <c r="B667" s="307" t="s">
        <v>660</v>
      </c>
      <c r="C667" s="240"/>
      <c r="D667" s="492"/>
      <c r="E667" s="271"/>
      <c r="F667" s="492"/>
      <c r="G667" s="320"/>
      <c r="H667" s="271"/>
    </row>
    <row r="668" spans="1:8" ht="25.5">
      <c r="A668" s="616"/>
      <c r="B668" s="629" t="s">
        <v>661</v>
      </c>
      <c r="C668" s="485" t="s">
        <v>33</v>
      </c>
      <c r="D668" s="244">
        <v>24</v>
      </c>
      <c r="E668" s="270">
        <v>780</v>
      </c>
      <c r="F668" s="244">
        <v>0</v>
      </c>
      <c r="G668" s="319">
        <f t="shared" ref="G668" si="257">F668*E668</f>
        <v>0</v>
      </c>
      <c r="H668" s="270"/>
    </row>
    <row r="669" spans="1:8" ht="25.5">
      <c r="A669" s="626" t="s">
        <v>662</v>
      </c>
      <c r="B669" s="307" t="s">
        <v>663</v>
      </c>
      <c r="C669" s="240"/>
      <c r="D669" s="492"/>
      <c r="E669" s="271"/>
      <c r="F669" s="492"/>
      <c r="G669" s="320"/>
      <c r="H669" s="271"/>
    </row>
    <row r="670" spans="1:8" ht="25.5">
      <c r="A670" s="616"/>
      <c r="B670" s="629" t="s">
        <v>664</v>
      </c>
      <c r="C670" s="485" t="s">
        <v>33</v>
      </c>
      <c r="D670" s="244">
        <v>24</v>
      </c>
      <c r="E670" s="270">
        <v>1100</v>
      </c>
      <c r="F670" s="244">
        <v>0</v>
      </c>
      <c r="G670" s="319">
        <f t="shared" ref="G670" si="258">F670*E670</f>
        <v>0</v>
      </c>
      <c r="H670" s="270"/>
    </row>
    <row r="671" spans="1:8" ht="25.5">
      <c r="A671" s="626" t="s">
        <v>665</v>
      </c>
      <c r="B671" s="307" t="s">
        <v>666</v>
      </c>
      <c r="C671" s="240"/>
      <c r="D671" s="492"/>
      <c r="E671" s="271"/>
      <c r="F671" s="492"/>
      <c r="G671" s="320"/>
      <c r="H671" s="271"/>
    </row>
    <row r="672" spans="1:8" ht="25.5">
      <c r="A672" s="616"/>
      <c r="B672" s="629" t="s">
        <v>667</v>
      </c>
      <c r="C672" s="485" t="s">
        <v>33</v>
      </c>
      <c r="D672" s="244">
        <v>24</v>
      </c>
      <c r="E672" s="270">
        <v>1100</v>
      </c>
      <c r="F672" s="244">
        <v>0</v>
      </c>
      <c r="G672" s="319">
        <f t="shared" ref="G672" si="259">F672*E672</f>
        <v>0</v>
      </c>
      <c r="H672" s="270"/>
    </row>
    <row r="673" spans="1:8" ht="25.5">
      <c r="A673" s="626" t="s">
        <v>668</v>
      </c>
      <c r="B673" s="307" t="s">
        <v>669</v>
      </c>
      <c r="C673" s="240"/>
      <c r="D673" s="492"/>
      <c r="E673" s="271"/>
      <c r="F673" s="492"/>
      <c r="G673" s="320"/>
      <c r="H673" s="271"/>
    </row>
    <row r="674" spans="1:8" ht="20.25">
      <c r="A674" s="1826" t="s">
        <v>118</v>
      </c>
      <c r="B674" s="1827"/>
      <c r="C674" s="1827"/>
      <c r="D674" s="1828"/>
      <c r="E674" s="1828"/>
      <c r="F674" s="1828"/>
      <c r="G674" s="1828"/>
      <c r="H674" s="1828"/>
    </row>
    <row r="675" spans="1:8" ht="22.5">
      <c r="A675" s="1821" t="s">
        <v>119</v>
      </c>
      <c r="B675" s="1821"/>
      <c r="C675" s="37"/>
      <c r="D675" s="37"/>
      <c r="E675" s="439"/>
      <c r="F675" s="1821" t="s">
        <v>120</v>
      </c>
      <c r="G675" s="1821"/>
      <c r="H675" s="338"/>
    </row>
    <row r="676" spans="1:8" ht="22.5">
      <c r="A676" s="1816" t="s">
        <v>1477</v>
      </c>
      <c r="B676" s="1816"/>
      <c r="C676" s="43"/>
      <c r="D676" s="1825" t="s">
        <v>1472</v>
      </c>
      <c r="E676" s="1825"/>
      <c r="F676" s="1825"/>
      <c r="G676" s="1825"/>
      <c r="H676" s="1825"/>
    </row>
    <row r="677" spans="1:8" ht="22.5">
      <c r="A677" s="1816" t="s">
        <v>121</v>
      </c>
      <c r="B677" s="1816"/>
      <c r="C677" s="90"/>
      <c r="D677" s="1816" t="s">
        <v>121</v>
      </c>
      <c r="E677" s="1816"/>
      <c r="F677" s="1816"/>
      <c r="G677" s="1816"/>
      <c r="H677" s="1816"/>
    </row>
    <row r="678" spans="1:8" ht="25.5">
      <c r="A678" s="630"/>
      <c r="B678" s="631" t="s">
        <v>1270</v>
      </c>
      <c r="C678" s="424" t="s">
        <v>33</v>
      </c>
      <c r="D678" s="247">
        <v>4</v>
      </c>
      <c r="E678" s="270">
        <v>720</v>
      </c>
      <c r="F678" s="247">
        <v>0</v>
      </c>
      <c r="G678" s="319">
        <f t="shared" ref="G678" si="260">F678*E678</f>
        <v>0</v>
      </c>
      <c r="H678" s="270"/>
    </row>
    <row r="679" spans="1:8" ht="25.5">
      <c r="A679" s="512" t="s">
        <v>670</v>
      </c>
      <c r="B679" s="249" t="s">
        <v>1271</v>
      </c>
      <c r="C679" s="632"/>
      <c r="D679" s="633"/>
      <c r="E679" s="271"/>
      <c r="F679" s="633"/>
      <c r="G679" s="320"/>
      <c r="H679" s="271"/>
    </row>
    <row r="680" spans="1:8" ht="20.25">
      <c r="A680" s="616"/>
      <c r="B680" s="503" t="s">
        <v>671</v>
      </c>
      <c r="C680" s="251"/>
      <c r="D680" s="514"/>
      <c r="E680" s="270"/>
      <c r="F680" s="514"/>
      <c r="G680" s="319">
        <f t="shared" ref="G680" si="261">F680*E680</f>
        <v>0</v>
      </c>
      <c r="H680" s="270"/>
    </row>
    <row r="681" spans="1:8" ht="20.25">
      <c r="A681" s="507" t="s">
        <v>672</v>
      </c>
      <c r="B681" s="240" t="s">
        <v>673</v>
      </c>
      <c r="C681" s="240"/>
      <c r="D681" s="492"/>
      <c r="E681" s="271"/>
      <c r="F681" s="492"/>
      <c r="G681" s="320"/>
      <c r="H681" s="271"/>
    </row>
    <row r="682" spans="1:8" ht="45">
      <c r="A682" s="616"/>
      <c r="B682" s="503" t="s">
        <v>1272</v>
      </c>
      <c r="C682" s="226"/>
      <c r="D682" s="244"/>
      <c r="E682" s="270"/>
      <c r="F682" s="244"/>
      <c r="G682" s="319">
        <f t="shared" ref="G682" si="262">F682*E682</f>
        <v>0</v>
      </c>
      <c r="H682" s="270"/>
    </row>
    <row r="683" spans="1:8" ht="51">
      <c r="A683" s="626" t="s">
        <v>674</v>
      </c>
      <c r="B683" s="516" t="s">
        <v>675</v>
      </c>
      <c r="C683" s="240"/>
      <c r="D683" s="161"/>
      <c r="E683" s="271"/>
      <c r="F683" s="161"/>
      <c r="G683" s="320"/>
      <c r="H683" s="271"/>
    </row>
    <row r="684" spans="1:8" ht="25.5">
      <c r="A684" s="616"/>
      <c r="B684" s="503" t="s">
        <v>676</v>
      </c>
      <c r="C684" s="226" t="s">
        <v>46</v>
      </c>
      <c r="D684" s="244">
        <v>1250</v>
      </c>
      <c r="E684" s="270">
        <v>110</v>
      </c>
      <c r="F684" s="244">
        <v>0</v>
      </c>
      <c r="G684" s="319">
        <f t="shared" ref="G684" si="263">F684*E684</f>
        <v>0</v>
      </c>
      <c r="H684" s="270"/>
    </row>
    <row r="685" spans="1:8" ht="20.25">
      <c r="A685" s="626" t="s">
        <v>677</v>
      </c>
      <c r="B685" s="307" t="s">
        <v>74</v>
      </c>
      <c r="C685" s="240"/>
      <c r="D685" s="492"/>
      <c r="E685" s="271"/>
      <c r="F685" s="492"/>
      <c r="G685" s="320"/>
      <c r="H685" s="271"/>
    </row>
    <row r="686" spans="1:8" ht="25.5">
      <c r="A686" s="616"/>
      <c r="B686" s="503" t="s">
        <v>678</v>
      </c>
      <c r="C686" s="226" t="s">
        <v>46</v>
      </c>
      <c r="D686" s="244">
        <v>370</v>
      </c>
      <c r="E686" s="270">
        <v>90</v>
      </c>
      <c r="F686" s="244">
        <v>0</v>
      </c>
      <c r="G686" s="319">
        <f t="shared" ref="G686" si="264">F686*E686</f>
        <v>0</v>
      </c>
      <c r="H686" s="270"/>
    </row>
    <row r="687" spans="1:8" ht="20.25">
      <c r="A687" s="626" t="s">
        <v>679</v>
      </c>
      <c r="B687" s="307" t="s">
        <v>90</v>
      </c>
      <c r="C687" s="240"/>
      <c r="D687" s="492"/>
      <c r="E687" s="271"/>
      <c r="F687" s="492"/>
      <c r="G687" s="320"/>
      <c r="H687" s="271"/>
    </row>
    <row r="688" spans="1:8" ht="25.5">
      <c r="A688" s="616"/>
      <c r="B688" s="503" t="s">
        <v>680</v>
      </c>
      <c r="C688" s="226" t="s">
        <v>46</v>
      </c>
      <c r="D688" s="244">
        <v>185</v>
      </c>
      <c r="E688" s="270">
        <v>84</v>
      </c>
      <c r="F688" s="244">
        <v>0</v>
      </c>
      <c r="G688" s="319">
        <f t="shared" ref="G688" si="265">F688*E688</f>
        <v>0</v>
      </c>
      <c r="H688" s="270"/>
    </row>
    <row r="689" spans="1:8" ht="20.25">
      <c r="A689" s="626" t="s">
        <v>681</v>
      </c>
      <c r="B689" s="307" t="s">
        <v>76</v>
      </c>
      <c r="C689" s="240"/>
      <c r="D689" s="492"/>
      <c r="E689" s="271"/>
      <c r="F689" s="492"/>
      <c r="G689" s="320"/>
      <c r="H689" s="271"/>
    </row>
    <row r="690" spans="1:8" ht="25.5">
      <c r="A690" s="616"/>
      <c r="B690" s="503" t="s">
        <v>649</v>
      </c>
      <c r="C690" s="226" t="s">
        <v>46</v>
      </c>
      <c r="D690" s="244">
        <v>1487</v>
      </c>
      <c r="E690" s="270">
        <v>72</v>
      </c>
      <c r="F690" s="244">
        <v>0</v>
      </c>
      <c r="G690" s="319">
        <f t="shared" ref="G690" si="266">F690*E690</f>
        <v>0</v>
      </c>
      <c r="H690" s="270"/>
    </row>
    <row r="691" spans="1:8" ht="20.25">
      <c r="A691" s="626" t="s">
        <v>682</v>
      </c>
      <c r="B691" s="307" t="s">
        <v>203</v>
      </c>
      <c r="C691" s="240"/>
      <c r="D691" s="492"/>
      <c r="E691" s="271"/>
      <c r="F691" s="492"/>
      <c r="G691" s="320"/>
      <c r="H691" s="271"/>
    </row>
    <row r="692" spans="1:8" ht="25.5">
      <c r="A692" s="616"/>
      <c r="B692" s="503" t="s">
        <v>683</v>
      </c>
      <c r="C692" s="226" t="s">
        <v>46</v>
      </c>
      <c r="D692" s="244">
        <v>832</v>
      </c>
      <c r="E692" s="270">
        <v>62</v>
      </c>
      <c r="F692" s="244">
        <v>0</v>
      </c>
      <c r="G692" s="319">
        <f t="shared" ref="G692" si="267">F692*E692</f>
        <v>0</v>
      </c>
      <c r="H692" s="270"/>
    </row>
    <row r="693" spans="1:8" ht="20.25">
      <c r="A693" s="626" t="s">
        <v>684</v>
      </c>
      <c r="B693" s="307" t="s">
        <v>100</v>
      </c>
      <c r="C693" s="240"/>
      <c r="D693" s="492"/>
      <c r="E693" s="271"/>
      <c r="F693" s="492"/>
      <c r="G693" s="320"/>
      <c r="H693" s="271"/>
    </row>
    <row r="694" spans="1:8" ht="20.25">
      <c r="A694" s="616"/>
      <c r="B694" s="534" t="s">
        <v>685</v>
      </c>
      <c r="C694" s="251"/>
      <c r="D694" s="514"/>
      <c r="E694" s="270"/>
      <c r="F694" s="514"/>
      <c r="G694" s="319">
        <f t="shared" ref="G694" si="268">F694*E694</f>
        <v>0</v>
      </c>
      <c r="H694" s="270"/>
    </row>
    <row r="695" spans="1:8" ht="20.25">
      <c r="A695" s="626" t="s">
        <v>686</v>
      </c>
      <c r="B695" s="307" t="s">
        <v>687</v>
      </c>
      <c r="C695" s="240"/>
      <c r="D695" s="492"/>
      <c r="E695" s="271"/>
      <c r="F695" s="492"/>
      <c r="G695" s="320"/>
      <c r="H695" s="271"/>
    </row>
    <row r="696" spans="1:8" ht="25.5">
      <c r="A696" s="616"/>
      <c r="B696" s="503" t="s">
        <v>649</v>
      </c>
      <c r="C696" s="485" t="s">
        <v>33</v>
      </c>
      <c r="D696" s="244">
        <v>192</v>
      </c>
      <c r="E696" s="270">
        <v>330</v>
      </c>
      <c r="F696" s="244">
        <v>0</v>
      </c>
      <c r="G696" s="319">
        <f t="shared" ref="G696" si="269">F696*E696</f>
        <v>0</v>
      </c>
      <c r="H696" s="270"/>
    </row>
    <row r="697" spans="1:8" ht="20.25">
      <c r="A697" s="626" t="s">
        <v>688</v>
      </c>
      <c r="B697" s="307" t="s">
        <v>203</v>
      </c>
      <c r="C697" s="240"/>
      <c r="D697" s="161"/>
      <c r="E697" s="271"/>
      <c r="F697" s="161"/>
      <c r="G697" s="320"/>
      <c r="H697" s="271"/>
    </row>
    <row r="698" spans="1:8" ht="20.25">
      <c r="A698" s="616"/>
      <c r="B698" s="503" t="s">
        <v>689</v>
      </c>
      <c r="C698" s="251"/>
      <c r="D698" s="514"/>
      <c r="E698" s="270"/>
      <c r="F698" s="514"/>
      <c r="G698" s="319">
        <f t="shared" ref="G698" si="270">F698*E698</f>
        <v>0</v>
      </c>
      <c r="H698" s="270"/>
    </row>
    <row r="699" spans="1:8" ht="20.25">
      <c r="A699" s="626" t="s">
        <v>690</v>
      </c>
      <c r="B699" s="516" t="s">
        <v>691</v>
      </c>
      <c r="C699" s="240"/>
      <c r="D699" s="492"/>
      <c r="E699" s="271"/>
      <c r="F699" s="492"/>
      <c r="G699" s="320"/>
      <c r="H699" s="271"/>
    </row>
    <row r="700" spans="1:8" ht="25.5">
      <c r="A700" s="616"/>
      <c r="B700" s="503" t="s">
        <v>649</v>
      </c>
      <c r="C700" s="485" t="s">
        <v>33</v>
      </c>
      <c r="D700" s="244">
        <v>288</v>
      </c>
      <c r="E700" s="270">
        <v>72</v>
      </c>
      <c r="F700" s="244">
        <v>0</v>
      </c>
      <c r="G700" s="319">
        <f t="shared" ref="G700" si="271">F700*E700</f>
        <v>0</v>
      </c>
      <c r="H700" s="270"/>
    </row>
    <row r="701" spans="1:8" ht="20.25">
      <c r="A701" s="507" t="s">
        <v>692</v>
      </c>
      <c r="B701" s="307" t="s">
        <v>203</v>
      </c>
      <c r="C701" s="240"/>
      <c r="D701" s="161"/>
      <c r="E701" s="271"/>
      <c r="F701" s="161"/>
      <c r="G701" s="320"/>
      <c r="H701" s="271"/>
    </row>
    <row r="702" spans="1:8" ht="20.25">
      <c r="A702" s="616"/>
      <c r="B702" s="503" t="s">
        <v>693</v>
      </c>
      <c r="C702" s="251"/>
      <c r="D702" s="514"/>
      <c r="E702" s="270"/>
      <c r="F702" s="514"/>
      <c r="G702" s="319">
        <f t="shared" ref="G702" si="272">F702*E702</f>
        <v>0</v>
      </c>
      <c r="H702" s="270"/>
    </row>
    <row r="703" spans="1:8" ht="20.25">
      <c r="A703" s="507" t="s">
        <v>694</v>
      </c>
      <c r="B703" s="611" t="s">
        <v>695</v>
      </c>
      <c r="C703" s="240"/>
      <c r="D703" s="492"/>
      <c r="E703" s="271"/>
      <c r="F703" s="492"/>
      <c r="G703" s="320"/>
      <c r="H703" s="271"/>
    </row>
    <row r="704" spans="1:8" ht="26.1" customHeight="1">
      <c r="A704" s="1826" t="s">
        <v>118</v>
      </c>
      <c r="B704" s="1827"/>
      <c r="C704" s="1827"/>
      <c r="D704" s="1828"/>
      <c r="E704" s="1828"/>
      <c r="F704" s="1828"/>
      <c r="G704" s="1828"/>
      <c r="H704" s="1828"/>
    </row>
    <row r="705" spans="1:8" ht="26.1" customHeight="1">
      <c r="A705" s="1821" t="s">
        <v>119</v>
      </c>
      <c r="B705" s="1821"/>
      <c r="C705" s="37"/>
      <c r="D705" s="37"/>
      <c r="E705" s="439"/>
      <c r="F705" s="1821" t="s">
        <v>120</v>
      </c>
      <c r="G705" s="1821"/>
      <c r="H705" s="338"/>
    </row>
    <row r="706" spans="1:8" ht="26.1" customHeight="1">
      <c r="A706" s="1816" t="s">
        <v>1477</v>
      </c>
      <c r="B706" s="1816"/>
      <c r="C706" s="43"/>
      <c r="D706" s="1825" t="s">
        <v>1472</v>
      </c>
      <c r="E706" s="1825"/>
      <c r="F706" s="1825"/>
      <c r="G706" s="1825"/>
      <c r="H706" s="1825"/>
    </row>
    <row r="707" spans="1:8" ht="26.1" customHeight="1">
      <c r="A707" s="1816" t="s">
        <v>121</v>
      </c>
      <c r="B707" s="1816"/>
      <c r="C707" s="90"/>
      <c r="D707" s="1816" t="s">
        <v>121</v>
      </c>
      <c r="E707" s="1816"/>
      <c r="F707" s="1816"/>
      <c r="G707" s="1816"/>
      <c r="H707" s="1816"/>
    </row>
    <row r="708" spans="1:8" ht="25.5">
      <c r="A708" s="533"/>
      <c r="B708" s="503" t="s">
        <v>676</v>
      </c>
      <c r="C708" s="485" t="s">
        <v>33</v>
      </c>
      <c r="D708" s="244">
        <v>248</v>
      </c>
      <c r="E708" s="270">
        <v>400</v>
      </c>
      <c r="F708" s="244">
        <v>0</v>
      </c>
      <c r="G708" s="319">
        <f t="shared" ref="G708" si="273">F708*E708</f>
        <v>0</v>
      </c>
      <c r="H708" s="270"/>
    </row>
    <row r="709" spans="1:8" ht="20.25">
      <c r="A709" s="507" t="s">
        <v>696</v>
      </c>
      <c r="B709" s="307" t="s">
        <v>74</v>
      </c>
      <c r="C709" s="240"/>
      <c r="D709" s="492"/>
      <c r="E709" s="271"/>
      <c r="F709" s="492"/>
      <c r="G709" s="320"/>
      <c r="H709" s="271"/>
    </row>
    <row r="710" spans="1:8" ht="20.25">
      <c r="A710" s="616"/>
      <c r="B710" s="721" t="s">
        <v>697</v>
      </c>
      <c r="C710" s="251"/>
      <c r="D710" s="514"/>
      <c r="E710" s="270"/>
      <c r="F710" s="514"/>
      <c r="G710" s="319">
        <f t="shared" ref="G710" si="274">F710*E710</f>
        <v>0</v>
      </c>
      <c r="H710" s="270"/>
    </row>
    <row r="711" spans="1:8" ht="20.25">
      <c r="A711" s="507" t="s">
        <v>698</v>
      </c>
      <c r="B711" s="722" t="s">
        <v>699</v>
      </c>
      <c r="C711" s="240"/>
      <c r="D711" s="492"/>
      <c r="E711" s="271"/>
      <c r="F711" s="492"/>
      <c r="G711" s="320"/>
      <c r="H711" s="271"/>
    </row>
    <row r="712" spans="1:8" ht="25.5">
      <c r="A712" s="533"/>
      <c r="B712" s="503" t="s">
        <v>676</v>
      </c>
      <c r="C712" s="485" t="s">
        <v>33</v>
      </c>
      <c r="D712" s="244">
        <v>4</v>
      </c>
      <c r="E712" s="270">
        <v>420</v>
      </c>
      <c r="F712" s="244">
        <v>0</v>
      </c>
      <c r="G712" s="319">
        <f t="shared" ref="G712" si="275">F712*E712</f>
        <v>0</v>
      </c>
      <c r="H712" s="270"/>
    </row>
    <row r="713" spans="1:8" ht="20.25">
      <c r="A713" s="507" t="s">
        <v>700</v>
      </c>
      <c r="B713" s="307" t="s">
        <v>74</v>
      </c>
      <c r="C713" s="240"/>
      <c r="D713" s="492"/>
      <c r="E713" s="271"/>
      <c r="F713" s="492"/>
      <c r="G713" s="320"/>
      <c r="H713" s="271"/>
    </row>
    <row r="714" spans="1:8" ht="20.25">
      <c r="A714" s="636"/>
      <c r="B714" s="637" t="s">
        <v>701</v>
      </c>
      <c r="C714" s="638"/>
      <c r="D714" s="639"/>
      <c r="E714" s="270"/>
      <c r="F714" s="639"/>
      <c r="G714" s="319"/>
      <c r="H714" s="270"/>
    </row>
    <row r="715" spans="1:8" ht="20.25">
      <c r="A715" s="641" t="s">
        <v>702</v>
      </c>
      <c r="B715" s="642" t="s">
        <v>703</v>
      </c>
      <c r="C715" s="643"/>
      <c r="D715" s="644"/>
      <c r="E715" s="271"/>
      <c r="F715" s="644"/>
      <c r="G715" s="320"/>
      <c r="H715" s="271"/>
    </row>
    <row r="716" spans="1:8" ht="45">
      <c r="A716" s="645"/>
      <c r="B716" s="646" t="s">
        <v>704</v>
      </c>
      <c r="C716" s="647"/>
      <c r="D716" s="648"/>
      <c r="E716" s="270"/>
      <c r="F716" s="648"/>
      <c r="G716" s="319"/>
      <c r="H716" s="270"/>
    </row>
    <row r="717" spans="1:8" ht="51">
      <c r="A717" s="650" t="s">
        <v>705</v>
      </c>
      <c r="B717" s="651" t="s">
        <v>1273</v>
      </c>
      <c r="C717" s="643"/>
      <c r="D717" s="652"/>
      <c r="E717" s="271"/>
      <c r="F717" s="652"/>
      <c r="G717" s="320"/>
      <c r="H717" s="271"/>
    </row>
    <row r="718" spans="1:8" ht="25.5">
      <c r="A718" s="616"/>
      <c r="B718" s="503" t="s">
        <v>706</v>
      </c>
      <c r="C718" s="226" t="s">
        <v>46</v>
      </c>
      <c r="D718" s="619">
        <v>507</v>
      </c>
      <c r="E718" s="270">
        <v>84</v>
      </c>
      <c r="F718" s="619">
        <v>0</v>
      </c>
      <c r="G718" s="319">
        <f t="shared" ref="G718" si="276">F718*E718</f>
        <v>0</v>
      </c>
      <c r="H718" s="270"/>
    </row>
    <row r="719" spans="1:8" ht="20.25">
      <c r="A719" s="650" t="s">
        <v>707</v>
      </c>
      <c r="B719" s="307" t="s">
        <v>708</v>
      </c>
      <c r="C719" s="240"/>
      <c r="D719" s="492"/>
      <c r="E719" s="271"/>
      <c r="F719" s="492"/>
      <c r="G719" s="320"/>
      <c r="H719" s="271"/>
    </row>
    <row r="720" spans="1:8" ht="30">
      <c r="A720" s="636"/>
      <c r="B720" s="654" t="s">
        <v>709</v>
      </c>
      <c r="C720" s="647" t="s">
        <v>33</v>
      </c>
      <c r="D720" s="648">
        <v>24</v>
      </c>
      <c r="E720" s="270">
        <v>120</v>
      </c>
      <c r="F720" s="648">
        <v>0</v>
      </c>
      <c r="G720" s="319">
        <f t="shared" ref="G720" si="277">F720*E720</f>
        <v>0</v>
      </c>
      <c r="H720" s="270"/>
    </row>
    <row r="721" spans="1:8" ht="25.5">
      <c r="A721" s="641" t="s">
        <v>710</v>
      </c>
      <c r="B721" s="655" t="s">
        <v>1274</v>
      </c>
      <c r="C721" s="643"/>
      <c r="D721" s="644"/>
      <c r="E721" s="271"/>
      <c r="F721" s="644"/>
      <c r="G721" s="320"/>
      <c r="H721" s="271"/>
    </row>
    <row r="722" spans="1:8" ht="25.5">
      <c r="A722" s="636"/>
      <c r="B722" s="654" t="s">
        <v>711</v>
      </c>
      <c r="C722" s="647" t="s">
        <v>33</v>
      </c>
      <c r="D722" s="648">
        <v>24</v>
      </c>
      <c r="E722" s="270">
        <v>360</v>
      </c>
      <c r="F722" s="648">
        <v>0</v>
      </c>
      <c r="G722" s="319">
        <f t="shared" ref="G722" si="278">F722*E722</f>
        <v>0</v>
      </c>
      <c r="H722" s="270"/>
    </row>
    <row r="723" spans="1:8" ht="20.25">
      <c r="A723" s="641" t="s">
        <v>712</v>
      </c>
      <c r="B723" s="655" t="s">
        <v>713</v>
      </c>
      <c r="C723" s="643"/>
      <c r="D723" s="644"/>
      <c r="E723" s="271"/>
      <c r="F723" s="644"/>
      <c r="G723" s="320"/>
      <c r="H723" s="271"/>
    </row>
    <row r="724" spans="1:8" ht="20.25">
      <c r="A724" s="502"/>
      <c r="B724" s="503" t="s">
        <v>295</v>
      </c>
      <c r="C724" s="504"/>
      <c r="D724" s="251"/>
      <c r="E724" s="270"/>
      <c r="F724" s="251"/>
      <c r="G724" s="319">
        <f t="shared" ref="G724" si="279">F724*E724</f>
        <v>0</v>
      </c>
      <c r="H724" s="270"/>
    </row>
    <row r="725" spans="1:8" ht="20.25">
      <c r="A725" s="507" t="s">
        <v>714</v>
      </c>
      <c r="B725" s="613" t="s">
        <v>297</v>
      </c>
      <c r="C725" s="508"/>
      <c r="D725" s="179"/>
      <c r="E725" s="271"/>
      <c r="F725" s="179"/>
      <c r="G725" s="320"/>
      <c r="H725" s="271"/>
    </row>
    <row r="726" spans="1:8" ht="30">
      <c r="A726" s="222"/>
      <c r="B726" s="156" t="s">
        <v>298</v>
      </c>
      <c r="C726" s="226"/>
      <c r="D726" s="510"/>
      <c r="E726" s="270"/>
      <c r="F726" s="510"/>
      <c r="G726" s="319">
        <f t="shared" ref="G726" si="280">F726*E726</f>
        <v>0</v>
      </c>
      <c r="H726" s="270"/>
    </row>
    <row r="727" spans="1:8" ht="25.5">
      <c r="A727" s="507" t="s">
        <v>715</v>
      </c>
      <c r="B727" s="161" t="s">
        <v>300</v>
      </c>
      <c r="C727" s="165"/>
      <c r="D727" s="246"/>
      <c r="E727" s="271"/>
      <c r="F727" s="246"/>
      <c r="G727" s="320"/>
      <c r="H727" s="271"/>
    </row>
    <row r="728" spans="1:8" ht="25.5">
      <c r="A728" s="222"/>
      <c r="B728" s="156" t="s">
        <v>1275</v>
      </c>
      <c r="C728" s="226" t="s">
        <v>46</v>
      </c>
      <c r="D728" s="510">
        <v>15</v>
      </c>
      <c r="E728" s="270">
        <v>100</v>
      </c>
      <c r="F728" s="510">
        <v>0</v>
      </c>
      <c r="G728" s="319">
        <f t="shared" ref="G728" si="281">F728*E728</f>
        <v>0</v>
      </c>
      <c r="H728" s="270"/>
    </row>
    <row r="729" spans="1:8" ht="20.25">
      <c r="A729" s="507" t="s">
        <v>716</v>
      </c>
      <c r="B729" s="165" t="s">
        <v>76</v>
      </c>
      <c r="C729" s="165"/>
      <c r="D729" s="246"/>
      <c r="E729" s="271"/>
      <c r="F729" s="246"/>
      <c r="G729" s="320"/>
      <c r="H729" s="271"/>
    </row>
    <row r="730" spans="1:8" ht="25.5">
      <c r="A730" s="222"/>
      <c r="B730" s="170" t="s">
        <v>1276</v>
      </c>
      <c r="C730" s="226" t="s">
        <v>46</v>
      </c>
      <c r="D730" s="247">
        <v>3</v>
      </c>
      <c r="E730" s="270">
        <v>340</v>
      </c>
      <c r="F730" s="247">
        <v>0</v>
      </c>
      <c r="G730" s="319">
        <f t="shared" ref="G730" si="282">F730*E730</f>
        <v>0</v>
      </c>
      <c r="H730" s="270"/>
    </row>
    <row r="731" spans="1:8" ht="20.25">
      <c r="A731" s="507" t="s">
        <v>718</v>
      </c>
      <c r="B731" s="165" t="s">
        <v>1277</v>
      </c>
      <c r="C731" s="229"/>
      <c r="D731" s="239"/>
      <c r="E731" s="271"/>
      <c r="F731" s="239"/>
      <c r="G731" s="320"/>
      <c r="H731" s="271"/>
    </row>
    <row r="732" spans="1:8" ht="30">
      <c r="A732" s="222"/>
      <c r="B732" s="156" t="s">
        <v>717</v>
      </c>
      <c r="C732" s="226"/>
      <c r="D732" s="227"/>
      <c r="E732" s="270"/>
      <c r="F732" s="227"/>
      <c r="G732" s="319">
        <f t="shared" ref="G732" si="283">F732*E732</f>
        <v>0</v>
      </c>
      <c r="H732" s="270"/>
    </row>
    <row r="733" spans="1:8" ht="25.5">
      <c r="A733" s="507" t="s">
        <v>720</v>
      </c>
      <c r="B733" s="161" t="s">
        <v>719</v>
      </c>
      <c r="C733" s="229"/>
      <c r="D733" s="246"/>
      <c r="E733" s="271"/>
      <c r="F733" s="246"/>
      <c r="G733" s="320"/>
      <c r="H733" s="271"/>
    </row>
    <row r="734" spans="1:8" ht="26.1" customHeight="1">
      <c r="A734" s="1826" t="s">
        <v>118</v>
      </c>
      <c r="B734" s="1827"/>
      <c r="C734" s="1827"/>
      <c r="D734" s="1828"/>
      <c r="E734" s="1828"/>
      <c r="F734" s="1828"/>
      <c r="G734" s="1828"/>
      <c r="H734" s="1828"/>
    </row>
    <row r="735" spans="1:8" ht="26.1" customHeight="1">
      <c r="A735" s="1821" t="s">
        <v>119</v>
      </c>
      <c r="B735" s="1821"/>
      <c r="C735" s="37"/>
      <c r="D735" s="37"/>
      <c r="E735" s="439"/>
      <c r="F735" s="1821" t="s">
        <v>120</v>
      </c>
      <c r="G735" s="1821"/>
      <c r="H735" s="338"/>
    </row>
    <row r="736" spans="1:8" ht="26.1" customHeight="1">
      <c r="A736" s="1816" t="s">
        <v>1477</v>
      </c>
      <c r="B736" s="1816"/>
      <c r="C736" s="43"/>
      <c r="D736" s="1825" t="s">
        <v>1472</v>
      </c>
      <c r="E736" s="1825"/>
      <c r="F736" s="1825"/>
      <c r="G736" s="1825"/>
      <c r="H736" s="1825"/>
    </row>
    <row r="737" spans="1:8" ht="26.1" customHeight="1">
      <c r="A737" s="1816" t="s">
        <v>121</v>
      </c>
      <c r="B737" s="1816"/>
      <c r="C737" s="90"/>
      <c r="D737" s="1816" t="s">
        <v>121</v>
      </c>
      <c r="E737" s="1816"/>
      <c r="F737" s="1816"/>
      <c r="G737" s="1816"/>
      <c r="H737" s="1816"/>
    </row>
    <row r="738" spans="1:8" ht="21.95" customHeight="1">
      <c r="A738" s="222"/>
      <c r="B738" s="193" t="s">
        <v>71</v>
      </c>
      <c r="C738" s="226" t="s">
        <v>46</v>
      </c>
      <c r="D738" s="227">
        <v>208</v>
      </c>
      <c r="E738" s="270">
        <v>156</v>
      </c>
      <c r="F738" s="227">
        <v>0</v>
      </c>
      <c r="G738" s="319">
        <f t="shared" ref="G738" si="284">F738*E738</f>
        <v>0</v>
      </c>
      <c r="H738" s="270"/>
    </row>
    <row r="739" spans="1:8" ht="21.95" customHeight="1">
      <c r="A739" s="507" t="s">
        <v>721</v>
      </c>
      <c r="B739" s="195" t="s">
        <v>72</v>
      </c>
      <c r="C739" s="229"/>
      <c r="D739" s="246"/>
      <c r="E739" s="271"/>
      <c r="F739" s="246"/>
      <c r="G739" s="320"/>
      <c r="H739" s="271"/>
    </row>
    <row r="740" spans="1:8" ht="21.95" customHeight="1">
      <c r="A740" s="222"/>
      <c r="B740" s="193" t="s">
        <v>73</v>
      </c>
      <c r="C740" s="226" t="s">
        <v>46</v>
      </c>
      <c r="D740" s="227">
        <v>64</v>
      </c>
      <c r="E740" s="270">
        <v>110</v>
      </c>
      <c r="F740" s="227">
        <v>0</v>
      </c>
      <c r="G740" s="319">
        <f t="shared" ref="G740" si="285">F740*E740</f>
        <v>0</v>
      </c>
      <c r="H740" s="270"/>
    </row>
    <row r="741" spans="1:8" ht="21.95" customHeight="1">
      <c r="A741" s="507" t="s">
        <v>1278</v>
      </c>
      <c r="B741" s="195" t="s">
        <v>74</v>
      </c>
      <c r="C741" s="229"/>
      <c r="D741" s="246"/>
      <c r="E741" s="271"/>
      <c r="F741" s="246"/>
      <c r="G741" s="320"/>
      <c r="H741" s="271"/>
    </row>
    <row r="742" spans="1:8" ht="21.95" customHeight="1">
      <c r="A742" s="222"/>
      <c r="B742" s="444" t="s">
        <v>78</v>
      </c>
      <c r="C742" s="226"/>
      <c r="D742" s="227"/>
      <c r="E742" s="270"/>
      <c r="F742" s="227"/>
      <c r="G742" s="319">
        <f t="shared" ref="G742" si="286">F742*E742</f>
        <v>0</v>
      </c>
      <c r="H742" s="270"/>
    </row>
    <row r="743" spans="1:8" ht="21.95" customHeight="1">
      <c r="A743" s="507" t="s">
        <v>722</v>
      </c>
      <c r="B743" s="177" t="s">
        <v>79</v>
      </c>
      <c r="C743" s="165"/>
      <c r="D743" s="239"/>
      <c r="E743" s="271"/>
      <c r="F743" s="239"/>
      <c r="G743" s="320"/>
      <c r="H743" s="271"/>
    </row>
    <row r="744" spans="1:8" ht="45">
      <c r="A744" s="163"/>
      <c r="B744" s="243" t="s">
        <v>80</v>
      </c>
      <c r="C744" s="226" t="s">
        <v>33</v>
      </c>
      <c r="D744" s="227">
        <v>21</v>
      </c>
      <c r="E744" s="270">
        <v>2400</v>
      </c>
      <c r="F744" s="227">
        <v>0</v>
      </c>
      <c r="G744" s="319">
        <f t="shared" ref="G744" si="287">F744*E744</f>
        <v>0</v>
      </c>
      <c r="H744" s="270"/>
    </row>
    <row r="745" spans="1:8" ht="51">
      <c r="A745" s="507" t="s">
        <v>724</v>
      </c>
      <c r="B745" s="245" t="s">
        <v>81</v>
      </c>
      <c r="C745" s="165"/>
      <c r="D745" s="239"/>
      <c r="E745" s="271"/>
      <c r="F745" s="239"/>
      <c r="G745" s="320"/>
      <c r="H745" s="271"/>
    </row>
    <row r="746" spans="1:8" ht="20.25">
      <c r="A746" s="636"/>
      <c r="B746" s="637" t="s">
        <v>701</v>
      </c>
      <c r="C746" s="638"/>
      <c r="D746" s="639"/>
      <c r="E746" s="270"/>
      <c r="F746" s="639"/>
      <c r="G746" s="319">
        <f t="shared" ref="G746" si="288">F746*E746</f>
        <v>0</v>
      </c>
      <c r="H746" s="270"/>
    </row>
    <row r="747" spans="1:8" ht="20.25">
      <c r="A747" s="641" t="s">
        <v>1279</v>
      </c>
      <c r="B747" s="642" t="s">
        <v>703</v>
      </c>
      <c r="C747" s="643"/>
      <c r="D747" s="644"/>
      <c r="E747" s="271"/>
      <c r="F747" s="644"/>
      <c r="G747" s="320"/>
      <c r="H747" s="271"/>
    </row>
    <row r="748" spans="1:8" ht="60">
      <c r="A748" s="645"/>
      <c r="B748" s="646" t="s">
        <v>723</v>
      </c>
      <c r="C748" s="647"/>
      <c r="D748" s="648"/>
      <c r="E748" s="270"/>
      <c r="F748" s="648"/>
      <c r="G748" s="319">
        <f t="shared" ref="G748" si="289">F748*E748</f>
        <v>0</v>
      </c>
      <c r="H748" s="270"/>
    </row>
    <row r="749" spans="1:8" ht="51">
      <c r="A749" s="650" t="s">
        <v>1280</v>
      </c>
      <c r="B749" s="651" t="s">
        <v>1281</v>
      </c>
      <c r="C749" s="643"/>
      <c r="D749" s="652"/>
      <c r="E749" s="271"/>
      <c r="F749" s="652"/>
      <c r="G749" s="320"/>
      <c r="H749" s="271"/>
    </row>
    <row r="750" spans="1:8" ht="21.95" customHeight="1">
      <c r="A750" s="616"/>
      <c r="B750" s="503" t="s">
        <v>99</v>
      </c>
      <c r="C750" s="226" t="s">
        <v>46</v>
      </c>
      <c r="D750" s="619">
        <v>67</v>
      </c>
      <c r="E750" s="270">
        <v>220</v>
      </c>
      <c r="F750" s="619">
        <v>0</v>
      </c>
      <c r="G750" s="319">
        <f t="shared" ref="G750" si="290">F750*E750</f>
        <v>0</v>
      </c>
      <c r="H750" s="270"/>
    </row>
    <row r="751" spans="1:8" ht="21.95" customHeight="1">
      <c r="A751" s="650" t="s">
        <v>1282</v>
      </c>
      <c r="B751" s="307" t="s">
        <v>100</v>
      </c>
      <c r="C751" s="240"/>
      <c r="D751" s="492"/>
      <c r="E751" s="271"/>
      <c r="F751" s="492"/>
      <c r="G751" s="320"/>
      <c r="H751" s="271"/>
    </row>
    <row r="752" spans="1:8" ht="21.95" customHeight="1">
      <c r="A752" s="616"/>
      <c r="B752" s="503" t="s">
        <v>95</v>
      </c>
      <c r="C752" s="226" t="s">
        <v>46</v>
      </c>
      <c r="D752" s="619">
        <v>55</v>
      </c>
      <c r="E752" s="270">
        <v>180</v>
      </c>
      <c r="F752" s="619">
        <v>0</v>
      </c>
      <c r="G752" s="319">
        <f t="shared" ref="G752" si="291">F752*E752</f>
        <v>0</v>
      </c>
      <c r="H752" s="270"/>
    </row>
    <row r="753" spans="1:8" ht="21.95" customHeight="1">
      <c r="A753" s="650" t="s">
        <v>1283</v>
      </c>
      <c r="B753" s="307" t="s">
        <v>96</v>
      </c>
      <c r="C753" s="240"/>
      <c r="D753" s="492"/>
      <c r="E753" s="271"/>
      <c r="F753" s="492"/>
      <c r="G753" s="320"/>
      <c r="H753" s="271"/>
    </row>
    <row r="754" spans="1:8" ht="60">
      <c r="A754" s="636"/>
      <c r="B754" s="629" t="s">
        <v>1438</v>
      </c>
      <c r="C754" s="227" t="s">
        <v>77</v>
      </c>
      <c r="D754" s="247">
        <v>2</v>
      </c>
      <c r="E754" s="326">
        <v>36000</v>
      </c>
      <c r="F754" s="247">
        <v>0</v>
      </c>
      <c r="G754" s="319">
        <f t="shared" ref="G754" si="292">F754*E754</f>
        <v>0</v>
      </c>
      <c r="H754" s="270"/>
    </row>
    <row r="755" spans="1:8" ht="76.5">
      <c r="A755" s="641" t="s">
        <v>1284</v>
      </c>
      <c r="B755" s="307" t="s">
        <v>1285</v>
      </c>
      <c r="C755" s="229"/>
      <c r="D755" s="239"/>
      <c r="E755" s="271"/>
      <c r="F755" s="239"/>
      <c r="G755" s="320"/>
      <c r="H755" s="271"/>
    </row>
    <row r="756" spans="1:8" ht="30">
      <c r="A756" s="56"/>
      <c r="B756" s="156" t="s">
        <v>726</v>
      </c>
      <c r="C756" s="226" t="s">
        <v>33</v>
      </c>
      <c r="D756" s="520">
        <v>32</v>
      </c>
      <c r="E756" s="270">
        <v>360</v>
      </c>
      <c r="F756" s="520">
        <v>0</v>
      </c>
      <c r="G756" s="319">
        <f t="shared" ref="G756" si="293">F756*E756</f>
        <v>0</v>
      </c>
      <c r="H756" s="270"/>
    </row>
    <row r="757" spans="1:8" ht="26.25" thickBot="1">
      <c r="A757" s="419" t="s">
        <v>1286</v>
      </c>
      <c r="B757" s="161" t="s">
        <v>727</v>
      </c>
      <c r="C757" s="161"/>
      <c r="D757" s="214"/>
      <c r="E757" s="271"/>
      <c r="F757" s="214"/>
      <c r="G757" s="441"/>
      <c r="H757" s="271"/>
    </row>
    <row r="758" spans="1:8" ht="27.75">
      <c r="A758" s="731"/>
      <c r="B758" s="546" t="s">
        <v>728</v>
      </c>
      <c r="C758" s="731"/>
      <c r="D758" s="904"/>
      <c r="E758" s="324"/>
      <c r="F758" s="904"/>
      <c r="G758" s="536">
        <f>SUM(G606:G757)</f>
        <v>0</v>
      </c>
      <c r="H758" s="688"/>
    </row>
    <row r="759" spans="1:8" ht="21" thickBot="1">
      <c r="A759" s="548"/>
      <c r="B759" s="549" t="s">
        <v>303</v>
      </c>
      <c r="C759" s="550"/>
      <c r="D759" s="548"/>
      <c r="E759" s="325"/>
      <c r="F759" s="548"/>
      <c r="G759" s="415"/>
      <c r="H759" s="689"/>
    </row>
    <row r="760" spans="1:8" ht="26.1" customHeight="1">
      <c r="A760" s="1826" t="s">
        <v>118</v>
      </c>
      <c r="B760" s="1827"/>
      <c r="C760" s="1827"/>
      <c r="D760" s="1828"/>
      <c r="E760" s="1828"/>
      <c r="F760" s="1828"/>
      <c r="G760" s="1828"/>
      <c r="H760" s="1828"/>
    </row>
    <row r="761" spans="1:8" ht="26.1" customHeight="1">
      <c r="A761" s="1821" t="s">
        <v>119</v>
      </c>
      <c r="B761" s="1821"/>
      <c r="C761" s="37"/>
      <c r="D761" s="37"/>
      <c r="E761" s="439"/>
      <c r="F761" s="1821" t="s">
        <v>120</v>
      </c>
      <c r="G761" s="1821"/>
      <c r="H761" s="338"/>
    </row>
    <row r="762" spans="1:8" ht="26.1" customHeight="1">
      <c r="A762" s="1816" t="s">
        <v>1477</v>
      </c>
      <c r="B762" s="1816"/>
      <c r="C762" s="43"/>
      <c r="D762" s="1825" t="s">
        <v>1472</v>
      </c>
      <c r="E762" s="1825"/>
      <c r="F762" s="1825"/>
      <c r="G762" s="1825"/>
      <c r="H762" s="1825"/>
    </row>
    <row r="763" spans="1:8" ht="26.1" customHeight="1">
      <c r="A763" s="1816" t="s">
        <v>121</v>
      </c>
      <c r="B763" s="1816"/>
      <c r="C763" s="90"/>
      <c r="D763" s="1816" t="s">
        <v>121</v>
      </c>
      <c r="E763" s="1816"/>
      <c r="F763" s="1816"/>
      <c r="G763" s="1816"/>
      <c r="H763" s="1816"/>
    </row>
    <row r="764" spans="1:8" ht="25.5">
      <c r="A764" s="616"/>
      <c r="B764" s="277" t="s">
        <v>304</v>
      </c>
      <c r="C764" s="251"/>
      <c r="D764" s="514"/>
      <c r="E764" s="270"/>
      <c r="F764" s="514"/>
      <c r="G764" s="319"/>
      <c r="H764" s="270"/>
    </row>
    <row r="765" spans="1:8" ht="25.5">
      <c r="A765" s="179" t="s">
        <v>305</v>
      </c>
      <c r="B765" s="307" t="s">
        <v>306</v>
      </c>
      <c r="C765" s="240"/>
      <c r="D765" s="492"/>
      <c r="E765" s="271"/>
      <c r="F765" s="492"/>
      <c r="G765" s="320"/>
      <c r="H765" s="271"/>
    </row>
    <row r="766" spans="1:8" ht="18.75" customHeight="1">
      <c r="A766" s="616"/>
      <c r="B766" s="513" t="s">
        <v>307</v>
      </c>
      <c r="C766" s="251"/>
      <c r="D766" s="514"/>
      <c r="E766" s="270"/>
      <c r="F766" s="514"/>
      <c r="G766" s="319"/>
      <c r="H766" s="270"/>
    </row>
    <row r="767" spans="1:8" ht="25.5">
      <c r="A767" s="491">
        <v>11.1</v>
      </c>
      <c r="B767" s="307" t="s">
        <v>308</v>
      </c>
      <c r="C767" s="240"/>
      <c r="D767" s="492"/>
      <c r="E767" s="271"/>
      <c r="F767" s="492"/>
      <c r="G767" s="320"/>
      <c r="H767" s="271"/>
    </row>
    <row r="768" spans="1:8" ht="25.5">
      <c r="A768" s="502"/>
      <c r="B768" s="306" t="s">
        <v>1287</v>
      </c>
      <c r="C768" s="485"/>
      <c r="D768" s="244"/>
      <c r="E768" s="270"/>
      <c r="F768" s="244"/>
      <c r="G768" s="319"/>
      <c r="H768" s="270"/>
    </row>
    <row r="769" spans="1:8" ht="25.5">
      <c r="A769" s="491" t="s">
        <v>309</v>
      </c>
      <c r="B769" s="516" t="s">
        <v>1288</v>
      </c>
      <c r="C769" s="240"/>
      <c r="D769" s="492"/>
      <c r="E769" s="271"/>
      <c r="F769" s="492"/>
      <c r="G769" s="320"/>
      <c r="H769" s="271"/>
    </row>
    <row r="770" spans="1:8" ht="45">
      <c r="A770" s="616"/>
      <c r="B770" s="513" t="s">
        <v>1439</v>
      </c>
      <c r="C770" s="485" t="s">
        <v>33</v>
      </c>
      <c r="D770" s="244">
        <v>48</v>
      </c>
      <c r="E770" s="270">
        <v>360</v>
      </c>
      <c r="F770" s="244">
        <v>0</v>
      </c>
      <c r="G770" s="319">
        <f t="shared" ref="G770" si="294">F770*E770</f>
        <v>0</v>
      </c>
      <c r="H770" s="270"/>
    </row>
    <row r="771" spans="1:8" ht="38.25">
      <c r="A771" s="240" t="s">
        <v>729</v>
      </c>
      <c r="B771" s="307" t="s">
        <v>1289</v>
      </c>
      <c r="C771" s="240"/>
      <c r="D771" s="492"/>
      <c r="E771" s="271"/>
      <c r="F771" s="492"/>
      <c r="G771" s="320"/>
      <c r="H771" s="271"/>
    </row>
    <row r="772" spans="1:8" ht="45">
      <c r="A772" s="616"/>
      <c r="B772" s="513" t="s">
        <v>1440</v>
      </c>
      <c r="C772" s="485" t="s">
        <v>33</v>
      </c>
      <c r="D772" s="244">
        <v>24</v>
      </c>
      <c r="E772" s="270">
        <v>360</v>
      </c>
      <c r="F772" s="244">
        <v>0</v>
      </c>
      <c r="G772" s="319">
        <f t="shared" ref="G772" si="295">F772*E772</f>
        <v>0</v>
      </c>
      <c r="H772" s="270"/>
    </row>
    <row r="773" spans="1:8" ht="38.25">
      <c r="A773" s="240" t="s">
        <v>730</v>
      </c>
      <c r="B773" s="307" t="s">
        <v>1290</v>
      </c>
      <c r="C773" s="240"/>
      <c r="D773" s="492"/>
      <c r="E773" s="271"/>
      <c r="F773" s="492"/>
      <c r="G773" s="320"/>
      <c r="H773" s="271"/>
    </row>
    <row r="774" spans="1:8" ht="45">
      <c r="A774" s="616"/>
      <c r="B774" s="513" t="s">
        <v>1441</v>
      </c>
      <c r="C774" s="485" t="s">
        <v>33</v>
      </c>
      <c r="D774" s="244">
        <v>48</v>
      </c>
      <c r="E774" s="270">
        <v>1300</v>
      </c>
      <c r="F774" s="244">
        <v>0</v>
      </c>
      <c r="G774" s="319">
        <f t="shared" ref="G774" si="296">F774*E774</f>
        <v>0</v>
      </c>
      <c r="H774" s="270"/>
    </row>
    <row r="775" spans="1:8" ht="38.25">
      <c r="A775" s="240" t="s">
        <v>731</v>
      </c>
      <c r="B775" s="307" t="s">
        <v>1291</v>
      </c>
      <c r="C775" s="240"/>
      <c r="D775" s="492"/>
      <c r="E775" s="271"/>
      <c r="F775" s="492"/>
      <c r="G775" s="320"/>
      <c r="H775" s="271"/>
    </row>
    <row r="776" spans="1:8" ht="60">
      <c r="A776" s="616"/>
      <c r="B776" s="503" t="s">
        <v>1292</v>
      </c>
      <c r="C776" s="485" t="s">
        <v>33</v>
      </c>
      <c r="D776" s="493">
        <v>24</v>
      </c>
      <c r="E776" s="270">
        <v>2200</v>
      </c>
      <c r="F776" s="493">
        <v>0</v>
      </c>
      <c r="G776" s="319">
        <f t="shared" ref="G776" si="297">F776*E776</f>
        <v>0</v>
      </c>
      <c r="H776" s="270"/>
    </row>
    <row r="777" spans="1:8" ht="51">
      <c r="A777" s="240" t="s">
        <v>1293</v>
      </c>
      <c r="B777" s="307" t="s">
        <v>1294</v>
      </c>
      <c r="C777" s="229"/>
      <c r="D777" s="515"/>
      <c r="E777" s="271" t="s">
        <v>22</v>
      </c>
      <c r="F777" s="515"/>
      <c r="G777" s="320"/>
      <c r="H777" s="271"/>
    </row>
    <row r="778" spans="1:8" ht="90.75" customHeight="1">
      <c r="A778" s="251"/>
      <c r="B778" s="720" t="s">
        <v>1295</v>
      </c>
      <c r="C778" s="251"/>
      <c r="D778" s="532"/>
      <c r="E778" s="270"/>
      <c r="F778" s="532"/>
      <c r="G778" s="319">
        <f t="shared" ref="G778" si="298">F778*E778</f>
        <v>0</v>
      </c>
      <c r="H778" s="270"/>
    </row>
    <row r="779" spans="1:8" ht="76.5">
      <c r="A779" s="229">
        <v>11.2</v>
      </c>
      <c r="B779" s="307" t="s">
        <v>1296</v>
      </c>
      <c r="C779" s="240"/>
      <c r="D779" s="492"/>
      <c r="E779" s="271"/>
      <c r="F779" s="492"/>
      <c r="G779" s="320"/>
      <c r="H779" s="271"/>
    </row>
    <row r="780" spans="1:8" ht="30">
      <c r="A780" s="614"/>
      <c r="B780" s="503" t="s">
        <v>1297</v>
      </c>
      <c r="C780" s="485" t="s">
        <v>33</v>
      </c>
      <c r="D780" s="244">
        <v>195</v>
      </c>
      <c r="E780" s="270">
        <v>4800</v>
      </c>
      <c r="F780" s="244">
        <v>39</v>
      </c>
      <c r="G780" s="319">
        <f t="shared" ref="G780" si="299">F780*E780</f>
        <v>187200</v>
      </c>
      <c r="H780" s="270"/>
    </row>
    <row r="781" spans="1:8" ht="25.5">
      <c r="A781" s="491" t="s">
        <v>310</v>
      </c>
      <c r="B781" s="307" t="s">
        <v>732</v>
      </c>
      <c r="C781" s="240"/>
      <c r="D781" s="492"/>
      <c r="E781" s="271"/>
      <c r="F781" s="492"/>
      <c r="G781" s="320"/>
      <c r="H781" s="271"/>
    </row>
    <row r="782" spans="1:8" ht="26.1" customHeight="1">
      <c r="A782" s="1826" t="s">
        <v>118</v>
      </c>
      <c r="B782" s="1827"/>
      <c r="C782" s="1827"/>
      <c r="D782" s="1828"/>
      <c r="E782" s="1828"/>
      <c r="F782" s="1828"/>
      <c r="G782" s="1828"/>
      <c r="H782" s="1828"/>
    </row>
    <row r="783" spans="1:8" ht="26.1" customHeight="1">
      <c r="A783" s="1821" t="s">
        <v>119</v>
      </c>
      <c r="B783" s="1821"/>
      <c r="C783" s="37"/>
      <c r="D783" s="37"/>
      <c r="E783" s="439"/>
      <c r="F783" s="1821" t="s">
        <v>120</v>
      </c>
      <c r="G783" s="1821"/>
      <c r="H783" s="338"/>
    </row>
    <row r="784" spans="1:8" ht="26.1" customHeight="1">
      <c r="A784" s="1816" t="s">
        <v>1477</v>
      </c>
      <c r="B784" s="1816"/>
      <c r="C784" s="43"/>
      <c r="D784" s="1825" t="s">
        <v>1472</v>
      </c>
      <c r="E784" s="1825"/>
      <c r="F784" s="1825"/>
      <c r="G784" s="1825"/>
      <c r="H784" s="1825"/>
    </row>
    <row r="785" spans="1:8" ht="26.1" customHeight="1">
      <c r="A785" s="1816" t="s">
        <v>121</v>
      </c>
      <c r="B785" s="1816"/>
      <c r="C785" s="90"/>
      <c r="D785" s="1816" t="s">
        <v>121</v>
      </c>
      <c r="E785" s="1816"/>
      <c r="F785" s="1816"/>
      <c r="G785" s="1816"/>
      <c r="H785" s="1816"/>
    </row>
    <row r="786" spans="1:8" ht="30">
      <c r="A786" s="614"/>
      <c r="B786" s="503" t="s">
        <v>1298</v>
      </c>
      <c r="C786" s="485" t="s">
        <v>33</v>
      </c>
      <c r="D786" s="244">
        <v>24</v>
      </c>
      <c r="E786" s="1618">
        <v>5040</v>
      </c>
      <c r="F786" s="244">
        <v>4.8</v>
      </c>
      <c r="G786" s="319">
        <f t="shared" ref="G786" si="300">F786*E786</f>
        <v>24192</v>
      </c>
      <c r="H786" s="270"/>
    </row>
    <row r="787" spans="1:8" ht="26.25" thickBot="1">
      <c r="A787" s="491" t="s">
        <v>733</v>
      </c>
      <c r="B787" s="307" t="s">
        <v>1299</v>
      </c>
      <c r="C787" s="240"/>
      <c r="D787" s="492"/>
      <c r="E787" s="271"/>
      <c r="F787" s="492"/>
      <c r="G787" s="441"/>
      <c r="H787" s="271"/>
    </row>
    <row r="788" spans="1:8" ht="27.75">
      <c r="A788" s="731"/>
      <c r="B788" s="546" t="s">
        <v>311</v>
      </c>
      <c r="C788" s="731"/>
      <c r="D788" s="904"/>
      <c r="E788" s="324"/>
      <c r="F788" s="904"/>
      <c r="G788" s="536">
        <f>SUM(G770:G787)</f>
        <v>211392</v>
      </c>
      <c r="H788" s="688"/>
    </row>
    <row r="789" spans="1:8" ht="21" thickBot="1">
      <c r="A789" s="548"/>
      <c r="B789" s="549" t="s">
        <v>312</v>
      </c>
      <c r="C789" s="550"/>
      <c r="D789" s="548"/>
      <c r="E789" s="325"/>
      <c r="F789" s="548"/>
      <c r="G789" s="1101"/>
      <c r="H789" s="689"/>
    </row>
    <row r="790" spans="1:8" ht="20.25">
      <c r="A790" s="502"/>
      <c r="B790" s="306" t="s">
        <v>734</v>
      </c>
      <c r="C790" s="251"/>
      <c r="D790" s="514"/>
      <c r="E790" s="270"/>
      <c r="F790" s="514"/>
      <c r="G790" s="416"/>
      <c r="H790" s="270"/>
    </row>
    <row r="791" spans="1:8" ht="20.25">
      <c r="A791" s="179" t="s">
        <v>313</v>
      </c>
      <c r="B791" s="832" t="s">
        <v>314</v>
      </c>
      <c r="C791" s="240"/>
      <c r="D791" s="492"/>
      <c r="E791" s="271"/>
      <c r="F791" s="492"/>
      <c r="G791" s="320"/>
      <c r="H791" s="271"/>
    </row>
    <row r="792" spans="1:8" ht="20.25">
      <c r="A792" s="502"/>
      <c r="B792" s="306" t="s">
        <v>735</v>
      </c>
      <c r="C792" s="251"/>
      <c r="D792" s="532"/>
      <c r="E792" s="270"/>
      <c r="F792" s="532"/>
      <c r="G792" s="319"/>
      <c r="H792" s="270"/>
    </row>
    <row r="793" spans="1:8" ht="20.25">
      <c r="A793" s="491" t="s">
        <v>315</v>
      </c>
      <c r="B793" s="832" t="s">
        <v>736</v>
      </c>
      <c r="C793" s="240"/>
      <c r="D793" s="492"/>
      <c r="E793" s="271"/>
      <c r="F793" s="492"/>
      <c r="G793" s="320"/>
      <c r="H793" s="271"/>
    </row>
    <row r="794" spans="1:8" ht="45">
      <c r="A794" s="502"/>
      <c r="B794" s="306" t="s">
        <v>1300</v>
      </c>
      <c r="C794" s="472"/>
      <c r="D794" s="532"/>
      <c r="E794" s="270"/>
      <c r="F794" s="532"/>
      <c r="G794" s="319"/>
      <c r="H794" s="270"/>
    </row>
    <row r="795" spans="1:8" ht="38.25">
      <c r="A795" s="491" t="s">
        <v>316</v>
      </c>
      <c r="B795" s="307" t="s">
        <v>940</v>
      </c>
      <c r="C795" s="240"/>
      <c r="D795" s="492"/>
      <c r="E795" s="271"/>
      <c r="F795" s="492"/>
      <c r="G795" s="320"/>
      <c r="H795" s="271"/>
    </row>
    <row r="796" spans="1:8" ht="25.5">
      <c r="A796" s="502"/>
      <c r="B796" s="306" t="s">
        <v>737</v>
      </c>
      <c r="C796" s="453" t="s">
        <v>46</v>
      </c>
      <c r="D796" s="244">
        <v>61</v>
      </c>
      <c r="E796" s="270">
        <v>336</v>
      </c>
      <c r="F796" s="244">
        <v>0</v>
      </c>
      <c r="G796" s="319">
        <f t="shared" ref="G796" si="301">F796*E796</f>
        <v>0</v>
      </c>
      <c r="H796" s="270"/>
    </row>
    <row r="797" spans="1:8" ht="20.25">
      <c r="A797" s="491" t="s">
        <v>317</v>
      </c>
      <c r="B797" s="307" t="s">
        <v>738</v>
      </c>
      <c r="C797" s="240"/>
      <c r="D797" s="528"/>
      <c r="E797" s="271"/>
      <c r="F797" s="528"/>
      <c r="G797" s="320"/>
      <c r="H797" s="271"/>
    </row>
    <row r="798" spans="1:8" ht="25.5">
      <c r="A798" s="502"/>
      <c r="B798" s="306" t="s">
        <v>739</v>
      </c>
      <c r="C798" s="453" t="s">
        <v>46</v>
      </c>
      <c r="D798" s="244">
        <v>20</v>
      </c>
      <c r="E798" s="270">
        <v>220</v>
      </c>
      <c r="F798" s="244">
        <v>0</v>
      </c>
      <c r="G798" s="319">
        <f t="shared" ref="G798" si="302">F798*E798</f>
        <v>0</v>
      </c>
      <c r="H798" s="270"/>
    </row>
    <row r="799" spans="1:8" ht="20.25">
      <c r="A799" s="491" t="s">
        <v>318</v>
      </c>
      <c r="B799" s="307" t="s">
        <v>740</v>
      </c>
      <c r="C799" s="240"/>
      <c r="D799" s="528"/>
      <c r="E799" s="271"/>
      <c r="F799" s="528"/>
      <c r="G799" s="320"/>
      <c r="H799" s="271"/>
    </row>
    <row r="800" spans="1:8" ht="23.1" customHeight="1">
      <c r="A800" s="502"/>
      <c r="B800" s="306" t="s">
        <v>1301</v>
      </c>
      <c r="C800" s="453" t="s">
        <v>46</v>
      </c>
      <c r="D800" s="244">
        <v>11</v>
      </c>
      <c r="E800" s="270">
        <v>85</v>
      </c>
      <c r="F800" s="244">
        <v>0</v>
      </c>
      <c r="G800" s="319">
        <f t="shared" ref="G800" si="303">F800*E800</f>
        <v>0</v>
      </c>
      <c r="H800" s="270"/>
    </row>
    <row r="801" spans="1:8" ht="23.1" customHeight="1">
      <c r="A801" s="491" t="s">
        <v>319</v>
      </c>
      <c r="B801" s="307" t="s">
        <v>1302</v>
      </c>
      <c r="C801" s="240"/>
      <c r="D801" s="528"/>
      <c r="E801" s="271"/>
      <c r="F801" s="528"/>
      <c r="G801" s="320"/>
      <c r="H801" s="271"/>
    </row>
    <row r="802" spans="1:8" ht="23.1" customHeight="1">
      <c r="A802" s="502"/>
      <c r="B802" s="306" t="s">
        <v>1303</v>
      </c>
      <c r="C802" s="453" t="s">
        <v>46</v>
      </c>
      <c r="D802" s="244">
        <v>3</v>
      </c>
      <c r="E802" s="270">
        <v>75</v>
      </c>
      <c r="F802" s="244">
        <v>0</v>
      </c>
      <c r="G802" s="319">
        <f t="shared" ref="G802" si="304">F802*E802</f>
        <v>0</v>
      </c>
      <c r="H802" s="270"/>
    </row>
    <row r="803" spans="1:8" ht="23.1" customHeight="1">
      <c r="A803" s="491" t="s">
        <v>320</v>
      </c>
      <c r="B803" s="307" t="s">
        <v>1304</v>
      </c>
      <c r="C803" s="240"/>
      <c r="D803" s="528"/>
      <c r="E803" s="271"/>
      <c r="F803" s="528"/>
      <c r="G803" s="320"/>
      <c r="H803" s="271"/>
    </row>
    <row r="804" spans="1:8" ht="23.1" customHeight="1">
      <c r="A804" s="242"/>
      <c r="B804" s="833" t="s">
        <v>1305</v>
      </c>
      <c r="C804" s="226"/>
      <c r="D804" s="1005"/>
      <c r="E804" s="270"/>
      <c r="F804" s="1005"/>
      <c r="G804" s="319">
        <f t="shared" ref="G804" si="305">F804*E804</f>
        <v>0</v>
      </c>
      <c r="H804" s="270"/>
    </row>
    <row r="805" spans="1:8" ht="23.1" customHeight="1">
      <c r="A805" s="658" t="s">
        <v>321</v>
      </c>
      <c r="B805" s="795" t="s">
        <v>1306</v>
      </c>
      <c r="C805" s="229"/>
      <c r="D805" s="494"/>
      <c r="E805" s="271"/>
      <c r="F805" s="494"/>
      <c r="G805" s="320"/>
      <c r="H805" s="271"/>
    </row>
    <row r="806" spans="1:8" ht="21.95" customHeight="1">
      <c r="A806" s="518"/>
      <c r="B806" s="833" t="s">
        <v>1307</v>
      </c>
      <c r="C806" s="226" t="s">
        <v>33</v>
      </c>
      <c r="D806" s="247">
        <v>3</v>
      </c>
      <c r="E806" s="270">
        <v>180</v>
      </c>
      <c r="F806" s="247">
        <v>0</v>
      </c>
      <c r="G806" s="319">
        <f t="shared" ref="G806" si="306">F806*E806</f>
        <v>0</v>
      </c>
      <c r="H806" s="270"/>
    </row>
    <row r="807" spans="1:8" ht="21.95" customHeight="1">
      <c r="A807" s="257" t="s">
        <v>322</v>
      </c>
      <c r="B807" s="586" t="s">
        <v>1308</v>
      </c>
      <c r="C807" s="165"/>
      <c r="D807" s="248"/>
      <c r="E807" s="271"/>
      <c r="F807" s="248"/>
      <c r="G807" s="320"/>
      <c r="H807" s="271"/>
    </row>
    <row r="808" spans="1:8" ht="21.95" customHeight="1">
      <c r="A808" s="518"/>
      <c r="B808" s="833" t="s">
        <v>1309</v>
      </c>
      <c r="C808" s="226" t="s">
        <v>33</v>
      </c>
      <c r="D808" s="247">
        <v>2</v>
      </c>
      <c r="E808" s="270">
        <v>120</v>
      </c>
      <c r="F808" s="247">
        <v>0</v>
      </c>
      <c r="G808" s="319">
        <f t="shared" ref="G808" si="307">F808*E808</f>
        <v>0</v>
      </c>
      <c r="H808" s="270"/>
    </row>
    <row r="809" spans="1:8" ht="21.95" customHeight="1">
      <c r="A809" s="257" t="s">
        <v>323</v>
      </c>
      <c r="B809" s="586" t="s">
        <v>1310</v>
      </c>
      <c r="C809" s="165"/>
      <c r="D809" s="248"/>
      <c r="E809" s="271"/>
      <c r="F809" s="248"/>
      <c r="G809" s="320"/>
      <c r="H809" s="271"/>
    </row>
    <row r="810" spans="1:8" ht="45">
      <c r="A810" s="502"/>
      <c r="B810" s="517" t="s">
        <v>1311</v>
      </c>
      <c r="C810" s="485" t="s">
        <v>33</v>
      </c>
      <c r="D810" s="244">
        <v>6</v>
      </c>
      <c r="E810" s="270">
        <v>3800</v>
      </c>
      <c r="F810" s="244">
        <v>0</v>
      </c>
      <c r="G810" s="319">
        <f t="shared" ref="G810" si="308">F810*E810</f>
        <v>0</v>
      </c>
      <c r="H810" s="270"/>
    </row>
    <row r="811" spans="1:8" ht="63.75">
      <c r="A811" s="491" t="s">
        <v>326</v>
      </c>
      <c r="B811" s="224" t="s">
        <v>1312</v>
      </c>
      <c r="C811" s="240"/>
      <c r="D811" s="528"/>
      <c r="E811" s="271"/>
      <c r="F811" s="528"/>
      <c r="G811" s="320"/>
      <c r="H811" s="271"/>
    </row>
    <row r="812" spans="1:8" ht="26.1" customHeight="1">
      <c r="A812" s="1826" t="s">
        <v>118</v>
      </c>
      <c r="B812" s="1827"/>
      <c r="C812" s="1827"/>
      <c r="D812" s="1828"/>
      <c r="E812" s="1828"/>
      <c r="F812" s="1828"/>
      <c r="G812" s="1828"/>
      <c r="H812" s="1828"/>
    </row>
    <row r="813" spans="1:8" ht="26.1" customHeight="1">
      <c r="A813" s="1821" t="s">
        <v>119</v>
      </c>
      <c r="B813" s="1821"/>
      <c r="C813" s="37"/>
      <c r="D813" s="37"/>
      <c r="E813" s="439"/>
      <c r="F813" s="1821" t="s">
        <v>120</v>
      </c>
      <c r="G813" s="1821"/>
      <c r="H813" s="338"/>
    </row>
    <row r="814" spans="1:8" ht="26.1" customHeight="1">
      <c r="A814" s="1816" t="s">
        <v>1477</v>
      </c>
      <c r="B814" s="1816"/>
      <c r="C814" s="43"/>
      <c r="D814" s="1825" t="s">
        <v>1472</v>
      </c>
      <c r="E814" s="1825"/>
      <c r="F814" s="1825"/>
      <c r="G814" s="1825"/>
      <c r="H814" s="1825"/>
    </row>
    <row r="815" spans="1:8" ht="26.1" customHeight="1">
      <c r="A815" s="1816" t="s">
        <v>121</v>
      </c>
      <c r="B815" s="1816"/>
      <c r="C815" s="90"/>
      <c r="D815" s="1816" t="s">
        <v>121</v>
      </c>
      <c r="E815" s="1816"/>
      <c r="F815" s="1816"/>
      <c r="G815" s="1816"/>
      <c r="H815" s="1816"/>
    </row>
    <row r="816" spans="1:8" ht="25.5">
      <c r="A816" s="242"/>
      <c r="B816" s="308" t="s">
        <v>1313</v>
      </c>
      <c r="C816" s="226"/>
      <c r="D816" s="247"/>
      <c r="E816" s="270"/>
      <c r="F816" s="247"/>
      <c r="G816" s="319">
        <f t="shared" ref="G816" si="309">F816*E816</f>
        <v>0</v>
      </c>
      <c r="H816" s="270"/>
    </row>
    <row r="817" spans="1:8" ht="20.25">
      <c r="A817" s="658" t="s">
        <v>1314</v>
      </c>
      <c r="B817" s="240" t="s">
        <v>290</v>
      </c>
      <c r="C817" s="229"/>
      <c r="D817" s="248"/>
      <c r="E817" s="271"/>
      <c r="F817" s="248"/>
      <c r="G817" s="320"/>
      <c r="H817" s="271"/>
    </row>
    <row r="818" spans="1:8" ht="25.5">
      <c r="A818" s="518"/>
      <c r="B818" s="833" t="s">
        <v>741</v>
      </c>
      <c r="C818" s="226" t="s">
        <v>33</v>
      </c>
      <c r="D818" s="247">
        <v>2</v>
      </c>
      <c r="E818" s="270">
        <v>1800</v>
      </c>
      <c r="F818" s="247">
        <v>0</v>
      </c>
      <c r="G818" s="319">
        <f t="shared" ref="G818" si="310">F818*E818</f>
        <v>0</v>
      </c>
      <c r="H818" s="270"/>
    </row>
    <row r="819" spans="1:8" ht="20.25">
      <c r="A819" s="658" t="s">
        <v>1315</v>
      </c>
      <c r="B819" s="795" t="s">
        <v>742</v>
      </c>
      <c r="C819" s="165"/>
      <c r="D819" s="248"/>
      <c r="E819" s="271"/>
      <c r="F819" s="248"/>
      <c r="G819" s="320"/>
      <c r="H819" s="271"/>
    </row>
    <row r="820" spans="1:8" ht="25.5">
      <c r="A820" s="518"/>
      <c r="B820" s="306" t="s">
        <v>744</v>
      </c>
      <c r="C820" s="226" t="s">
        <v>33</v>
      </c>
      <c r="D820" s="247">
        <v>6</v>
      </c>
      <c r="E820" s="270">
        <v>3000</v>
      </c>
      <c r="F820" s="247">
        <v>0</v>
      </c>
      <c r="G820" s="319">
        <f t="shared" ref="G820" si="311">F820*E820</f>
        <v>0</v>
      </c>
      <c r="H820" s="270"/>
    </row>
    <row r="821" spans="1:8" ht="20.25">
      <c r="A821" s="658" t="s">
        <v>1316</v>
      </c>
      <c r="B821" s="307" t="s">
        <v>1317</v>
      </c>
      <c r="C821" s="165"/>
      <c r="D821" s="248"/>
      <c r="E821" s="271"/>
      <c r="F821" s="248"/>
      <c r="G821" s="320"/>
      <c r="H821" s="271"/>
    </row>
    <row r="822" spans="1:8" ht="30">
      <c r="A822" s="518"/>
      <c r="B822" s="500" t="s">
        <v>324</v>
      </c>
      <c r="C822" s="498" t="s">
        <v>33</v>
      </c>
      <c r="D822" s="501">
        <v>1</v>
      </c>
      <c r="E822" s="270">
        <v>9600</v>
      </c>
      <c r="F822" s="501">
        <v>0</v>
      </c>
      <c r="G822" s="319">
        <f t="shared" ref="G822" si="312">F822*E822</f>
        <v>0</v>
      </c>
      <c r="H822" s="270"/>
    </row>
    <row r="823" spans="1:8" ht="38.25">
      <c r="A823" s="658" t="s">
        <v>1318</v>
      </c>
      <c r="B823" s="492" t="s">
        <v>325</v>
      </c>
      <c r="C823" s="497"/>
      <c r="D823" s="499"/>
      <c r="E823" s="271"/>
      <c r="F823" s="499"/>
      <c r="G823" s="320"/>
      <c r="H823" s="271"/>
    </row>
    <row r="824" spans="1:8" ht="25.5">
      <c r="A824" s="518"/>
      <c r="B824" s="834" t="s">
        <v>745</v>
      </c>
      <c r="C824" s="226" t="s">
        <v>33</v>
      </c>
      <c r="D824" s="247">
        <v>1</v>
      </c>
      <c r="E824" s="270">
        <v>2400</v>
      </c>
      <c r="F824" s="247">
        <v>0</v>
      </c>
      <c r="G824" s="319">
        <f t="shared" ref="G824" si="313">F824*E824</f>
        <v>0</v>
      </c>
      <c r="H824" s="270"/>
    </row>
    <row r="825" spans="1:8" ht="20.25">
      <c r="A825" s="658" t="s">
        <v>1319</v>
      </c>
      <c r="B825" s="803" t="s">
        <v>746</v>
      </c>
      <c r="C825" s="659"/>
      <c r="D825" s="248"/>
      <c r="E825" s="271"/>
      <c r="F825" s="248"/>
      <c r="G825" s="320"/>
      <c r="H825" s="271"/>
    </row>
    <row r="826" spans="1:8" ht="25.5">
      <c r="A826" s="518"/>
      <c r="B826" s="500" t="s">
        <v>1320</v>
      </c>
      <c r="C826" s="418" t="s">
        <v>33</v>
      </c>
      <c r="D826" s="247">
        <v>1</v>
      </c>
      <c r="E826" s="270">
        <v>720</v>
      </c>
      <c r="F826" s="247">
        <v>0</v>
      </c>
      <c r="G826" s="319">
        <f t="shared" ref="G826" si="314">F826*E826</f>
        <v>0</v>
      </c>
      <c r="H826" s="270"/>
    </row>
    <row r="827" spans="1:8" ht="20.25">
      <c r="A827" s="658" t="s">
        <v>1321</v>
      </c>
      <c r="B827" s="492" t="s">
        <v>743</v>
      </c>
      <c r="C827" s="497"/>
      <c r="D827" s="248"/>
      <c r="E827" s="271"/>
      <c r="F827" s="248"/>
      <c r="G827" s="320"/>
      <c r="H827" s="271"/>
    </row>
    <row r="828" spans="1:8" ht="25.5">
      <c r="A828" s="1006"/>
      <c r="B828" s="1007" t="s">
        <v>747</v>
      </c>
      <c r="C828" s="1008" t="s">
        <v>33</v>
      </c>
      <c r="D828" s="1009">
        <v>1</v>
      </c>
      <c r="E828" s="270">
        <v>720</v>
      </c>
      <c r="F828" s="1009">
        <v>0</v>
      </c>
      <c r="G828" s="319">
        <f t="shared" ref="G828" si="315">F828*E828</f>
        <v>0</v>
      </c>
      <c r="H828" s="270"/>
    </row>
    <row r="829" spans="1:8" ht="21" thickBot="1">
      <c r="A829" s="1010" t="s">
        <v>1322</v>
      </c>
      <c r="B829" s="1011" t="s">
        <v>748</v>
      </c>
      <c r="C829" s="1012"/>
      <c r="D829" s="562"/>
      <c r="E829" s="271"/>
      <c r="F829" s="562"/>
      <c r="G829" s="441"/>
      <c r="H829" s="271"/>
    </row>
    <row r="830" spans="1:8" ht="27.75">
      <c r="A830" s="731"/>
      <c r="B830" s="546" t="s">
        <v>749</v>
      </c>
      <c r="C830" s="731"/>
      <c r="D830" s="904"/>
      <c r="E830" s="324"/>
      <c r="F830" s="904"/>
      <c r="G830" s="536">
        <f>SUM(G796:G829)</f>
        <v>0</v>
      </c>
      <c r="H830" s="688"/>
    </row>
    <row r="831" spans="1:8" ht="21" thickBot="1">
      <c r="A831" s="548"/>
      <c r="B831" s="549" t="s">
        <v>750</v>
      </c>
      <c r="C831" s="550"/>
      <c r="D831" s="548"/>
      <c r="E831" s="325"/>
      <c r="F831" s="548"/>
      <c r="G831" s="1101"/>
      <c r="H831" s="689"/>
    </row>
    <row r="832" spans="1:8" ht="25.5">
      <c r="A832" s="447"/>
      <c r="B832" s="277" t="s">
        <v>327</v>
      </c>
      <c r="C832" s="469"/>
      <c r="D832" s="469"/>
      <c r="E832" s="270"/>
      <c r="F832" s="469"/>
      <c r="G832" s="416"/>
      <c r="H832" s="270"/>
    </row>
    <row r="833" spans="1:8" ht="20.25">
      <c r="A833" s="425" t="s">
        <v>328</v>
      </c>
      <c r="B833" s="161" t="s">
        <v>329</v>
      </c>
      <c r="C833" s="234"/>
      <c r="D833" s="235"/>
      <c r="E833" s="271"/>
      <c r="F833" s="235"/>
      <c r="G833" s="320"/>
      <c r="H833" s="271"/>
    </row>
    <row r="834" spans="1:8" ht="25.5">
      <c r="A834" s="211"/>
      <c r="B834" s="660" t="s">
        <v>330</v>
      </c>
      <c r="C834" s="203"/>
      <c r="D834" s="155"/>
      <c r="E834" s="270"/>
      <c r="F834" s="155"/>
      <c r="G834" s="319"/>
      <c r="H834" s="270"/>
    </row>
    <row r="835" spans="1:8" ht="25.5">
      <c r="A835" s="205" t="s">
        <v>331</v>
      </c>
      <c r="B835" s="161" t="s">
        <v>975</v>
      </c>
      <c r="C835" s="161"/>
      <c r="D835" s="160"/>
      <c r="E835" s="271"/>
      <c r="F835" s="160"/>
      <c r="G835" s="320"/>
      <c r="H835" s="271"/>
    </row>
    <row r="836" spans="1:8" ht="25.5">
      <c r="A836" s="255"/>
      <c r="B836" s="314" t="s">
        <v>332</v>
      </c>
      <c r="C836" s="203"/>
      <c r="D836" s="155"/>
      <c r="E836" s="270"/>
      <c r="F836" s="155"/>
      <c r="G836" s="319"/>
      <c r="H836" s="270"/>
    </row>
    <row r="837" spans="1:8" ht="18.75" customHeight="1">
      <c r="A837" s="161" t="s">
        <v>333</v>
      </c>
      <c r="B837" s="161" t="s">
        <v>751</v>
      </c>
      <c r="C837" s="161"/>
      <c r="D837" s="160"/>
      <c r="E837" s="271"/>
      <c r="F837" s="160"/>
      <c r="G837" s="320"/>
      <c r="H837" s="271"/>
    </row>
    <row r="838" spans="1:8" ht="25.5">
      <c r="A838" s="476"/>
      <c r="B838" s="314" t="s">
        <v>752</v>
      </c>
      <c r="C838" s="226" t="s">
        <v>33</v>
      </c>
      <c r="D838" s="311">
        <v>1</v>
      </c>
      <c r="E838" s="326">
        <v>86000</v>
      </c>
      <c r="F838" s="311">
        <v>0</v>
      </c>
      <c r="G838" s="319">
        <f t="shared" ref="G838" si="316">F838*E838</f>
        <v>0</v>
      </c>
      <c r="H838" s="270"/>
    </row>
    <row r="839" spans="1:8" ht="25.5">
      <c r="A839" s="205" t="s">
        <v>334</v>
      </c>
      <c r="B839" s="177" t="s">
        <v>753</v>
      </c>
      <c r="C839" s="161"/>
      <c r="D839" s="256"/>
      <c r="E839" s="271"/>
      <c r="F839" s="256"/>
      <c r="G839" s="320"/>
      <c r="H839" s="271"/>
    </row>
    <row r="840" spans="1:8" ht="25.5">
      <c r="A840" s="476"/>
      <c r="B840" s="314" t="s">
        <v>752</v>
      </c>
      <c r="C840" s="226" t="s">
        <v>33</v>
      </c>
      <c r="D840" s="311">
        <v>1</v>
      </c>
      <c r="E840" s="326">
        <v>70000</v>
      </c>
      <c r="F840" s="311">
        <v>0</v>
      </c>
      <c r="G840" s="319">
        <f t="shared" ref="G840" si="317">F840*E840</f>
        <v>0</v>
      </c>
      <c r="H840" s="270"/>
    </row>
    <row r="841" spans="1:8" ht="25.5">
      <c r="A841" s="205" t="s">
        <v>755</v>
      </c>
      <c r="B841" s="177" t="s">
        <v>1323</v>
      </c>
      <c r="C841" s="161"/>
      <c r="D841" s="256"/>
      <c r="E841" s="271"/>
      <c r="F841" s="256"/>
      <c r="G841" s="320"/>
      <c r="H841" s="271"/>
    </row>
    <row r="842" spans="1:8" ht="25.5">
      <c r="A842" s="476"/>
      <c r="B842" s="314" t="s">
        <v>752</v>
      </c>
      <c r="C842" s="226" t="s">
        <v>33</v>
      </c>
      <c r="D842" s="311">
        <v>1</v>
      </c>
      <c r="E842" s="326">
        <v>39000</v>
      </c>
      <c r="F842" s="311">
        <v>0</v>
      </c>
      <c r="G842" s="319">
        <f t="shared" ref="G842" si="318">F842*E842</f>
        <v>0</v>
      </c>
      <c r="H842" s="270"/>
    </row>
    <row r="843" spans="1:8" ht="25.5">
      <c r="A843" s="205" t="s">
        <v>758</v>
      </c>
      <c r="B843" s="177" t="s">
        <v>1324</v>
      </c>
      <c r="C843" s="161"/>
      <c r="D843" s="256"/>
      <c r="E843" s="271"/>
      <c r="F843" s="256"/>
      <c r="G843" s="320"/>
      <c r="H843" s="271"/>
    </row>
    <row r="844" spans="1:8" ht="20.25">
      <c r="A844" s="1826" t="s">
        <v>118</v>
      </c>
      <c r="B844" s="1827"/>
      <c r="C844" s="1827"/>
      <c r="D844" s="1828"/>
      <c r="E844" s="1828"/>
      <c r="F844" s="1828"/>
      <c r="G844" s="1828"/>
      <c r="H844" s="1828"/>
    </row>
    <row r="845" spans="1:8" ht="22.5">
      <c r="A845" s="1821" t="s">
        <v>119</v>
      </c>
      <c r="B845" s="1821"/>
      <c r="C845" s="37"/>
      <c r="D845" s="37"/>
      <c r="E845" s="439"/>
      <c r="F845" s="1821" t="s">
        <v>120</v>
      </c>
      <c r="G845" s="1821"/>
      <c r="H845" s="338"/>
    </row>
    <row r="846" spans="1:8" ht="22.5">
      <c r="A846" s="1816" t="s">
        <v>1477</v>
      </c>
      <c r="B846" s="1816"/>
      <c r="C846" s="43"/>
      <c r="D846" s="1825" t="s">
        <v>1472</v>
      </c>
      <c r="E846" s="1825"/>
      <c r="F846" s="1825"/>
      <c r="G846" s="1825"/>
      <c r="H846" s="1825"/>
    </row>
    <row r="847" spans="1:8" ht="22.5">
      <c r="A847" s="1816" t="s">
        <v>121</v>
      </c>
      <c r="B847" s="1816"/>
      <c r="C847" s="90"/>
      <c r="D847" s="1816" t="s">
        <v>121</v>
      </c>
      <c r="E847" s="1816"/>
      <c r="F847" s="1816"/>
      <c r="G847" s="1816"/>
      <c r="H847" s="1816"/>
    </row>
    <row r="848" spans="1:8" ht="25.5">
      <c r="A848" s="1634"/>
      <c r="B848" s="1637" t="s">
        <v>754</v>
      </c>
      <c r="C848" s="1636" t="s">
        <v>33</v>
      </c>
      <c r="D848" s="1638">
        <v>1</v>
      </c>
      <c r="E848" s="1592">
        <v>3000</v>
      </c>
      <c r="F848" s="1638">
        <v>0</v>
      </c>
      <c r="G848" s="1639">
        <f t="shared" ref="G848" si="319">F848*E848</f>
        <v>0</v>
      </c>
      <c r="H848" s="1592"/>
    </row>
    <row r="849" spans="1:8" ht="20.25">
      <c r="A849" s="205" t="s">
        <v>761</v>
      </c>
      <c r="B849" s="165" t="s">
        <v>756</v>
      </c>
      <c r="C849" s="161"/>
      <c r="D849" s="309"/>
      <c r="E849" s="271"/>
      <c r="F849" s="309"/>
      <c r="G849" s="320"/>
      <c r="H849" s="271"/>
    </row>
    <row r="850" spans="1:8" ht="25.5">
      <c r="A850" s="476"/>
      <c r="B850" s="200" t="s">
        <v>757</v>
      </c>
      <c r="C850" s="226" t="s">
        <v>33</v>
      </c>
      <c r="D850" s="520">
        <v>1</v>
      </c>
      <c r="E850" s="270">
        <v>3000</v>
      </c>
      <c r="F850" s="520">
        <v>0</v>
      </c>
      <c r="G850" s="319">
        <f t="shared" ref="G850" si="320">F850*E850</f>
        <v>0</v>
      </c>
      <c r="H850" s="270"/>
    </row>
    <row r="851" spans="1:8" ht="20.25">
      <c r="A851" s="205" t="s">
        <v>764</v>
      </c>
      <c r="B851" s="165" t="s">
        <v>759</v>
      </c>
      <c r="C851" s="161"/>
      <c r="D851" s="309"/>
      <c r="E851" s="271"/>
      <c r="F851" s="309"/>
      <c r="G851" s="320"/>
      <c r="H851" s="271"/>
    </row>
    <row r="852" spans="1:8" ht="25.5">
      <c r="A852" s="476"/>
      <c r="B852" s="200" t="s">
        <v>760</v>
      </c>
      <c r="C852" s="226" t="s">
        <v>33</v>
      </c>
      <c r="D852" s="520">
        <v>1</v>
      </c>
      <c r="E852" s="270">
        <v>3000</v>
      </c>
      <c r="F852" s="520">
        <v>0</v>
      </c>
      <c r="G852" s="319">
        <f t="shared" ref="G852" si="321">F852*E852</f>
        <v>0</v>
      </c>
      <c r="H852" s="270"/>
    </row>
    <row r="853" spans="1:8" ht="20.25">
      <c r="A853" s="205" t="s">
        <v>767</v>
      </c>
      <c r="B853" s="165" t="s">
        <v>762</v>
      </c>
      <c r="C853" s="161"/>
      <c r="D853" s="309"/>
      <c r="E853" s="271"/>
      <c r="F853" s="309"/>
      <c r="G853" s="320"/>
      <c r="H853" s="271"/>
    </row>
    <row r="854" spans="1:8" ht="25.5">
      <c r="A854" s="476"/>
      <c r="B854" s="200" t="s">
        <v>763</v>
      </c>
      <c r="C854" s="226" t="s">
        <v>33</v>
      </c>
      <c r="D854" s="520">
        <v>1</v>
      </c>
      <c r="E854" s="270">
        <v>3000</v>
      </c>
      <c r="F854" s="520">
        <v>0</v>
      </c>
      <c r="G854" s="319">
        <f t="shared" ref="G854" si="322">F854*E854</f>
        <v>0</v>
      </c>
      <c r="H854" s="270"/>
    </row>
    <row r="855" spans="1:8" ht="20.25">
      <c r="A855" s="205" t="s">
        <v>770</v>
      </c>
      <c r="B855" s="165" t="s">
        <v>765</v>
      </c>
      <c r="C855" s="161"/>
      <c r="D855" s="309"/>
      <c r="E855" s="271"/>
      <c r="F855" s="309"/>
      <c r="G855" s="320"/>
      <c r="H855" s="271"/>
    </row>
    <row r="856" spans="1:8" ht="30">
      <c r="A856" s="476"/>
      <c r="B856" s="193" t="s">
        <v>766</v>
      </c>
      <c r="C856" s="226" t="s">
        <v>33</v>
      </c>
      <c r="D856" s="520">
        <v>1</v>
      </c>
      <c r="E856" s="270">
        <v>8400</v>
      </c>
      <c r="F856" s="520">
        <v>0</v>
      </c>
      <c r="G856" s="319">
        <f t="shared" ref="G856" si="323">F856*E856</f>
        <v>0</v>
      </c>
      <c r="H856" s="270"/>
    </row>
    <row r="857" spans="1:8" ht="38.25">
      <c r="A857" s="205" t="s">
        <v>773</v>
      </c>
      <c r="B857" s="161" t="s">
        <v>768</v>
      </c>
      <c r="C857" s="161"/>
      <c r="D857" s="309"/>
      <c r="E857" s="271"/>
      <c r="F857" s="309"/>
      <c r="G857" s="320"/>
      <c r="H857" s="271"/>
    </row>
    <row r="858" spans="1:8" ht="25.5">
      <c r="A858" s="476"/>
      <c r="B858" s="200" t="s">
        <v>769</v>
      </c>
      <c r="C858" s="226" t="s">
        <v>33</v>
      </c>
      <c r="D858" s="520">
        <v>1</v>
      </c>
      <c r="E858" s="270">
        <v>3000</v>
      </c>
      <c r="F858" s="520">
        <v>0</v>
      </c>
      <c r="G858" s="319">
        <f t="shared" ref="G858" si="324">F858*E858</f>
        <v>0</v>
      </c>
      <c r="H858" s="270"/>
    </row>
    <row r="859" spans="1:8" ht="20.25">
      <c r="A859" s="205" t="s">
        <v>776</v>
      </c>
      <c r="B859" s="165" t="s">
        <v>771</v>
      </c>
      <c r="C859" s="161"/>
      <c r="D859" s="309"/>
      <c r="E859" s="271"/>
      <c r="F859" s="309"/>
      <c r="G859" s="320"/>
      <c r="H859" s="271"/>
    </row>
    <row r="860" spans="1:8" ht="25.5">
      <c r="A860" s="476"/>
      <c r="B860" s="200" t="s">
        <v>772</v>
      </c>
      <c r="C860" s="226" t="s">
        <v>33</v>
      </c>
      <c r="D860" s="520">
        <v>1</v>
      </c>
      <c r="E860" s="270">
        <v>3000</v>
      </c>
      <c r="F860" s="520">
        <v>0</v>
      </c>
      <c r="G860" s="319">
        <f t="shared" ref="G860" si="325">F860*E860</f>
        <v>0</v>
      </c>
      <c r="H860" s="270"/>
    </row>
    <row r="861" spans="1:8" ht="20.25">
      <c r="A861" s="205" t="s">
        <v>779</v>
      </c>
      <c r="B861" s="165" t="s">
        <v>774</v>
      </c>
      <c r="C861" s="161"/>
      <c r="D861" s="309"/>
      <c r="E861" s="271"/>
      <c r="F861" s="309"/>
      <c r="G861" s="320"/>
      <c r="H861" s="271"/>
    </row>
    <row r="862" spans="1:8" ht="25.5">
      <c r="A862" s="476"/>
      <c r="B862" s="200" t="s">
        <v>775</v>
      </c>
      <c r="C862" s="226" t="s">
        <v>33</v>
      </c>
      <c r="D862" s="520">
        <v>1</v>
      </c>
      <c r="E862" s="270">
        <v>3000</v>
      </c>
      <c r="F862" s="520">
        <v>0</v>
      </c>
      <c r="G862" s="319">
        <f t="shared" ref="G862" si="326">F862*E862</f>
        <v>0</v>
      </c>
      <c r="H862" s="270"/>
    </row>
    <row r="863" spans="1:8" ht="20.25">
      <c r="A863" s="205" t="s">
        <v>1325</v>
      </c>
      <c r="B863" s="165" t="s">
        <v>777</v>
      </c>
      <c r="C863" s="161"/>
      <c r="D863" s="309"/>
      <c r="E863" s="271"/>
      <c r="F863" s="309"/>
      <c r="G863" s="320"/>
      <c r="H863" s="271"/>
    </row>
    <row r="864" spans="1:8" ht="25.5">
      <c r="A864" s="476"/>
      <c r="B864" s="200" t="s">
        <v>778</v>
      </c>
      <c r="C864" s="226" t="s">
        <v>33</v>
      </c>
      <c r="D864" s="520">
        <v>1</v>
      </c>
      <c r="E864" s="270">
        <v>3000</v>
      </c>
      <c r="F864" s="520">
        <v>0</v>
      </c>
      <c r="G864" s="319">
        <f t="shared" ref="G864" si="327">F864*E864</f>
        <v>0</v>
      </c>
      <c r="H864" s="270"/>
    </row>
    <row r="865" spans="1:8" ht="20.25">
      <c r="A865" s="205" t="s">
        <v>1326</v>
      </c>
      <c r="B865" s="165" t="s">
        <v>780</v>
      </c>
      <c r="C865" s="161"/>
      <c r="D865" s="309"/>
      <c r="E865" s="271"/>
      <c r="F865" s="309"/>
      <c r="G865" s="320"/>
      <c r="H865" s="271"/>
    </row>
    <row r="866" spans="1:8" ht="25.5">
      <c r="A866" s="476"/>
      <c r="B866" s="200" t="s">
        <v>1327</v>
      </c>
      <c r="C866" s="226" t="s">
        <v>33</v>
      </c>
      <c r="D866" s="520">
        <v>1</v>
      </c>
      <c r="E866" s="270">
        <v>3000</v>
      </c>
      <c r="F866" s="520">
        <v>0</v>
      </c>
      <c r="G866" s="319">
        <f t="shared" ref="G866" si="328">F866*E866</f>
        <v>0</v>
      </c>
      <c r="H866" s="270"/>
    </row>
    <row r="867" spans="1:8" ht="20.25">
      <c r="A867" s="205" t="s">
        <v>1328</v>
      </c>
      <c r="B867" s="165" t="s">
        <v>1329</v>
      </c>
      <c r="C867" s="161"/>
      <c r="D867" s="309"/>
      <c r="E867" s="271"/>
      <c r="F867" s="309"/>
      <c r="G867" s="320"/>
      <c r="H867" s="271"/>
    </row>
    <row r="868" spans="1:8" ht="25.5">
      <c r="A868" s="476"/>
      <c r="B868" s="200" t="s">
        <v>1330</v>
      </c>
      <c r="C868" s="226" t="s">
        <v>33</v>
      </c>
      <c r="D868" s="520">
        <v>1</v>
      </c>
      <c r="E868" s="270">
        <v>3000</v>
      </c>
      <c r="F868" s="520">
        <v>0</v>
      </c>
      <c r="G868" s="319">
        <f t="shared" ref="G868" si="329">F868*E868</f>
        <v>0</v>
      </c>
      <c r="H868" s="270"/>
    </row>
    <row r="869" spans="1:8" ht="20.25">
      <c r="A869" s="205" t="s">
        <v>1331</v>
      </c>
      <c r="B869" s="165" t="s">
        <v>1332</v>
      </c>
      <c r="C869" s="161"/>
      <c r="D869" s="309"/>
      <c r="E869" s="271"/>
      <c r="F869" s="309"/>
      <c r="G869" s="320"/>
      <c r="H869" s="271"/>
    </row>
    <row r="870" spans="1:8" ht="25.5">
      <c r="A870" s="476"/>
      <c r="B870" s="200" t="s">
        <v>1333</v>
      </c>
      <c r="C870" s="226" t="s">
        <v>33</v>
      </c>
      <c r="D870" s="520">
        <v>1</v>
      </c>
      <c r="E870" s="270">
        <v>3000</v>
      </c>
      <c r="F870" s="520">
        <v>0</v>
      </c>
      <c r="G870" s="319">
        <f t="shared" ref="G870" si="330">F870*E870</f>
        <v>0</v>
      </c>
      <c r="H870" s="270"/>
    </row>
    <row r="871" spans="1:8" ht="20.25">
      <c r="A871" s="205" t="s">
        <v>1334</v>
      </c>
      <c r="B871" s="165" t="s">
        <v>1335</v>
      </c>
      <c r="C871" s="161"/>
      <c r="D871" s="309"/>
      <c r="E871" s="271"/>
      <c r="F871" s="309"/>
      <c r="G871" s="320"/>
      <c r="H871" s="271"/>
    </row>
    <row r="872" spans="1:8" ht="24" customHeight="1">
      <c r="A872" s="476"/>
      <c r="B872" s="200" t="s">
        <v>1336</v>
      </c>
      <c r="C872" s="226" t="s">
        <v>33</v>
      </c>
      <c r="D872" s="520">
        <v>1</v>
      </c>
      <c r="E872" s="270">
        <v>3000</v>
      </c>
      <c r="F872" s="520">
        <v>0</v>
      </c>
      <c r="G872" s="319">
        <f t="shared" ref="G872" si="331">F872*E872</f>
        <v>0</v>
      </c>
      <c r="H872" s="270"/>
    </row>
    <row r="873" spans="1:8" ht="24" customHeight="1">
      <c r="A873" s="205" t="s">
        <v>1337</v>
      </c>
      <c r="B873" s="165" t="s">
        <v>1338</v>
      </c>
      <c r="C873" s="161"/>
      <c r="D873" s="309"/>
      <c r="E873" s="271"/>
      <c r="F873" s="309"/>
      <c r="G873" s="320"/>
      <c r="H873" s="271"/>
    </row>
    <row r="874" spans="1:8" ht="24" customHeight="1">
      <c r="A874" s="476"/>
      <c r="B874" s="200" t="s">
        <v>1339</v>
      </c>
      <c r="C874" s="226" t="s">
        <v>33</v>
      </c>
      <c r="D874" s="520">
        <v>1</v>
      </c>
      <c r="E874" s="270">
        <v>3000</v>
      </c>
      <c r="F874" s="520">
        <v>0</v>
      </c>
      <c r="G874" s="319">
        <f t="shared" ref="G874" si="332">F874*E874</f>
        <v>0</v>
      </c>
      <c r="H874" s="270"/>
    </row>
    <row r="875" spans="1:8" ht="24" customHeight="1">
      <c r="A875" s="205" t="s">
        <v>1340</v>
      </c>
      <c r="B875" s="165" t="s">
        <v>1341</v>
      </c>
      <c r="C875" s="161"/>
      <c r="D875" s="309"/>
      <c r="E875" s="271"/>
      <c r="F875" s="309"/>
      <c r="G875" s="320"/>
      <c r="H875" s="271"/>
    </row>
    <row r="876" spans="1:8" ht="24" customHeight="1">
      <c r="A876" s="1826" t="s">
        <v>118</v>
      </c>
      <c r="B876" s="1827"/>
      <c r="C876" s="1827"/>
      <c r="D876" s="1828"/>
      <c r="E876" s="1828"/>
      <c r="F876" s="1828"/>
      <c r="G876" s="1828"/>
      <c r="H876" s="1828"/>
    </row>
    <row r="877" spans="1:8" ht="24" customHeight="1">
      <c r="A877" s="1821" t="s">
        <v>119</v>
      </c>
      <c r="B877" s="1821"/>
      <c r="C877" s="37"/>
      <c r="D877" s="37"/>
      <c r="E877" s="439"/>
      <c r="F877" s="1821" t="s">
        <v>120</v>
      </c>
      <c r="G877" s="1821"/>
      <c r="H877" s="338"/>
    </row>
    <row r="878" spans="1:8" ht="24" customHeight="1">
      <c r="A878" s="1816" t="s">
        <v>1477</v>
      </c>
      <c r="B878" s="1816"/>
      <c r="C878" s="43"/>
      <c r="D878" s="1825" t="s">
        <v>1472</v>
      </c>
      <c r="E878" s="1825"/>
      <c r="F878" s="1825"/>
      <c r="G878" s="1825"/>
      <c r="H878" s="1825"/>
    </row>
    <row r="879" spans="1:8" ht="24" customHeight="1">
      <c r="A879" s="1816" t="s">
        <v>121</v>
      </c>
      <c r="B879" s="1816"/>
      <c r="C879" s="90"/>
      <c r="D879" s="1816" t="s">
        <v>121</v>
      </c>
      <c r="E879" s="1816"/>
      <c r="F879" s="1816"/>
      <c r="G879" s="1816"/>
      <c r="H879" s="1816"/>
    </row>
    <row r="880" spans="1:8" ht="24" customHeight="1">
      <c r="A880" s="476"/>
      <c r="B880" s="200" t="s">
        <v>1342</v>
      </c>
      <c r="C880" s="226" t="s">
        <v>33</v>
      </c>
      <c r="D880" s="520">
        <v>1</v>
      </c>
      <c r="E880" s="270">
        <v>3000</v>
      </c>
      <c r="F880" s="520">
        <v>0</v>
      </c>
      <c r="G880" s="319">
        <f t="shared" ref="G880" si="333">F880*E880</f>
        <v>0</v>
      </c>
      <c r="H880" s="270"/>
    </row>
    <row r="881" spans="1:8" ht="24" customHeight="1">
      <c r="A881" s="205" t="s">
        <v>1343</v>
      </c>
      <c r="B881" s="165" t="s">
        <v>1344</v>
      </c>
      <c r="C881" s="161"/>
      <c r="D881" s="309"/>
      <c r="E881" s="271"/>
      <c r="F881" s="309"/>
      <c r="G881" s="320"/>
      <c r="H881" s="271"/>
    </row>
    <row r="882" spans="1:8" ht="25.5">
      <c r="A882" s="476"/>
      <c r="B882" s="200" t="s">
        <v>1345</v>
      </c>
      <c r="C882" s="226" t="s">
        <v>33</v>
      </c>
      <c r="D882" s="520">
        <v>1</v>
      </c>
      <c r="E882" s="270">
        <v>3000</v>
      </c>
      <c r="F882" s="520">
        <v>0</v>
      </c>
      <c r="G882" s="319">
        <f t="shared" ref="G882" si="334">F882*E882</f>
        <v>0</v>
      </c>
      <c r="H882" s="270"/>
    </row>
    <row r="883" spans="1:8" ht="20.25">
      <c r="A883" s="205" t="s">
        <v>1346</v>
      </c>
      <c r="B883" s="165" t="s">
        <v>1347</v>
      </c>
      <c r="C883" s="161"/>
      <c r="D883" s="309"/>
      <c r="E883" s="271"/>
      <c r="F883" s="309"/>
      <c r="G883" s="320"/>
      <c r="H883" s="271"/>
    </row>
    <row r="884" spans="1:8" ht="25.5">
      <c r="A884" s="476"/>
      <c r="B884" s="200" t="s">
        <v>1348</v>
      </c>
      <c r="C884" s="226" t="s">
        <v>33</v>
      </c>
      <c r="D884" s="520">
        <v>1</v>
      </c>
      <c r="E884" s="270">
        <v>3000</v>
      </c>
      <c r="F884" s="520">
        <v>0</v>
      </c>
      <c r="G884" s="319">
        <f t="shared" ref="G884" si="335">F884*E884</f>
        <v>0</v>
      </c>
      <c r="H884" s="270"/>
    </row>
    <row r="885" spans="1:8" ht="20.25">
      <c r="A885" s="205" t="s">
        <v>1349</v>
      </c>
      <c r="B885" s="165" t="s">
        <v>1350</v>
      </c>
      <c r="C885" s="161"/>
      <c r="D885" s="309"/>
      <c r="E885" s="271"/>
      <c r="F885" s="309"/>
      <c r="G885" s="320"/>
      <c r="H885" s="271"/>
    </row>
    <row r="886" spans="1:8" ht="25.5">
      <c r="A886" s="476"/>
      <c r="B886" s="200" t="s">
        <v>1351</v>
      </c>
      <c r="C886" s="226" t="s">
        <v>33</v>
      </c>
      <c r="D886" s="520">
        <v>1</v>
      </c>
      <c r="E886" s="270">
        <v>3000</v>
      </c>
      <c r="F886" s="520">
        <v>0</v>
      </c>
      <c r="G886" s="319">
        <f t="shared" ref="G886" si="336">F886*E886</f>
        <v>0</v>
      </c>
      <c r="H886" s="270"/>
    </row>
    <row r="887" spans="1:8" ht="20.25">
      <c r="A887" s="205" t="s">
        <v>1352</v>
      </c>
      <c r="B887" s="165" t="s">
        <v>1353</v>
      </c>
      <c r="C887" s="161"/>
      <c r="D887" s="309"/>
      <c r="E887" s="271"/>
      <c r="F887" s="309"/>
      <c r="G887" s="320"/>
      <c r="H887" s="271"/>
    </row>
    <row r="888" spans="1:8" ht="25.5">
      <c r="A888" s="476"/>
      <c r="B888" s="200" t="s">
        <v>1354</v>
      </c>
      <c r="C888" s="226" t="s">
        <v>33</v>
      </c>
      <c r="D888" s="520">
        <v>1</v>
      </c>
      <c r="E888" s="270">
        <v>3000</v>
      </c>
      <c r="F888" s="520">
        <v>0</v>
      </c>
      <c r="G888" s="319">
        <f t="shared" ref="G888" si="337">F888*E888</f>
        <v>0</v>
      </c>
      <c r="H888" s="270"/>
    </row>
    <row r="889" spans="1:8" ht="20.25">
      <c r="A889" s="205" t="s">
        <v>1355</v>
      </c>
      <c r="B889" s="165" t="s">
        <v>1356</v>
      </c>
      <c r="C889" s="161"/>
      <c r="D889" s="309"/>
      <c r="E889" s="271"/>
      <c r="F889" s="309"/>
      <c r="G889" s="320"/>
      <c r="H889" s="271"/>
    </row>
    <row r="890" spans="1:8" ht="25.5">
      <c r="A890" s="476"/>
      <c r="B890" s="200" t="s">
        <v>1357</v>
      </c>
      <c r="C890" s="226" t="s">
        <v>33</v>
      </c>
      <c r="D890" s="520">
        <v>1</v>
      </c>
      <c r="E890" s="270">
        <v>3000</v>
      </c>
      <c r="F890" s="520">
        <v>0</v>
      </c>
      <c r="G890" s="319">
        <f t="shared" ref="G890" si="338">F890*E890</f>
        <v>0</v>
      </c>
      <c r="H890" s="270"/>
    </row>
    <row r="891" spans="1:8" ht="20.25">
      <c r="A891" s="205" t="s">
        <v>1358</v>
      </c>
      <c r="B891" s="165" t="s">
        <v>1359</v>
      </c>
      <c r="C891" s="161"/>
      <c r="D891" s="309"/>
      <c r="E891" s="271"/>
      <c r="F891" s="309"/>
      <c r="G891" s="320"/>
      <c r="H891" s="271"/>
    </row>
    <row r="892" spans="1:8" ht="25.5">
      <c r="A892" s="476"/>
      <c r="B892" s="200" t="s">
        <v>1360</v>
      </c>
      <c r="C892" s="226" t="s">
        <v>33</v>
      </c>
      <c r="D892" s="520">
        <v>1</v>
      </c>
      <c r="E892" s="270">
        <v>3000</v>
      </c>
      <c r="F892" s="520">
        <v>0</v>
      </c>
      <c r="G892" s="319">
        <f t="shared" ref="G892" si="339">F892*E892</f>
        <v>0</v>
      </c>
      <c r="H892" s="270"/>
    </row>
    <row r="893" spans="1:8" ht="20.25">
      <c r="A893" s="205" t="s">
        <v>1361</v>
      </c>
      <c r="B893" s="165" t="s">
        <v>1362</v>
      </c>
      <c r="C893" s="161"/>
      <c r="D893" s="309"/>
      <c r="E893" s="271"/>
      <c r="F893" s="309"/>
      <c r="G893" s="320"/>
      <c r="H893" s="271"/>
    </row>
    <row r="894" spans="1:8" ht="25.5">
      <c r="A894" s="476"/>
      <c r="B894" s="200" t="s">
        <v>1363</v>
      </c>
      <c r="C894" s="226" t="s">
        <v>33</v>
      </c>
      <c r="D894" s="520">
        <v>1</v>
      </c>
      <c r="E894" s="270">
        <v>3000</v>
      </c>
      <c r="F894" s="520">
        <v>0</v>
      </c>
      <c r="G894" s="319">
        <f t="shared" ref="G894" si="340">F894*E894</f>
        <v>0</v>
      </c>
      <c r="H894" s="270"/>
    </row>
    <row r="895" spans="1:8" ht="20.25">
      <c r="A895" s="205" t="s">
        <v>1364</v>
      </c>
      <c r="B895" s="165" t="s">
        <v>1365</v>
      </c>
      <c r="C895" s="161"/>
      <c r="D895" s="309"/>
      <c r="E895" s="271"/>
      <c r="F895" s="309"/>
      <c r="G895" s="320"/>
      <c r="H895" s="271"/>
    </row>
    <row r="896" spans="1:8" ht="25.5">
      <c r="A896" s="476"/>
      <c r="B896" s="200" t="s">
        <v>1366</v>
      </c>
      <c r="C896" s="226" t="s">
        <v>33</v>
      </c>
      <c r="D896" s="520">
        <v>1</v>
      </c>
      <c r="E896" s="270">
        <v>3000</v>
      </c>
      <c r="F896" s="520">
        <v>0</v>
      </c>
      <c r="G896" s="319">
        <f t="shared" ref="G896" si="341">F896*E896</f>
        <v>0</v>
      </c>
      <c r="H896" s="270"/>
    </row>
    <row r="897" spans="1:8" ht="20.25">
      <c r="A897" s="205" t="s">
        <v>1367</v>
      </c>
      <c r="B897" s="165" t="s">
        <v>1368</v>
      </c>
      <c r="C897" s="161"/>
      <c r="D897" s="309"/>
      <c r="E897" s="271"/>
      <c r="F897" s="309"/>
      <c r="G897" s="320"/>
      <c r="H897" s="271"/>
    </row>
    <row r="898" spans="1:8" ht="25.5">
      <c r="A898" s="476"/>
      <c r="B898" s="200" t="s">
        <v>1369</v>
      </c>
      <c r="C898" s="226" t="s">
        <v>33</v>
      </c>
      <c r="D898" s="520">
        <v>1</v>
      </c>
      <c r="E898" s="270">
        <v>3000</v>
      </c>
      <c r="F898" s="520">
        <v>0</v>
      </c>
      <c r="G898" s="319">
        <f t="shared" ref="G898" si="342">F898*E898</f>
        <v>0</v>
      </c>
      <c r="H898" s="270"/>
    </row>
    <row r="899" spans="1:8" ht="20.25">
      <c r="A899" s="205" t="s">
        <v>1370</v>
      </c>
      <c r="B899" s="165" t="s">
        <v>1371</v>
      </c>
      <c r="C899" s="161"/>
      <c r="D899" s="309"/>
      <c r="E899" s="271"/>
      <c r="F899" s="309"/>
      <c r="G899" s="320"/>
      <c r="H899" s="271"/>
    </row>
    <row r="900" spans="1:8" ht="25.5">
      <c r="A900" s="476"/>
      <c r="B900" s="200" t="s">
        <v>1372</v>
      </c>
      <c r="C900" s="226" t="s">
        <v>33</v>
      </c>
      <c r="D900" s="520">
        <v>1</v>
      </c>
      <c r="E900" s="270">
        <v>3000</v>
      </c>
      <c r="F900" s="520">
        <v>0</v>
      </c>
      <c r="G900" s="319">
        <f t="shared" ref="G900" si="343">F900*E900</f>
        <v>0</v>
      </c>
      <c r="H900" s="270"/>
    </row>
    <row r="901" spans="1:8" ht="20.25">
      <c r="A901" s="205" t="s">
        <v>1373</v>
      </c>
      <c r="B901" s="165" t="s">
        <v>1374</v>
      </c>
      <c r="C901" s="161"/>
      <c r="D901" s="309"/>
      <c r="E901" s="271"/>
      <c r="F901" s="309"/>
      <c r="G901" s="320"/>
      <c r="H901" s="271"/>
    </row>
    <row r="902" spans="1:8" ht="25.5">
      <c r="A902" s="163"/>
      <c r="B902" s="661" t="s">
        <v>781</v>
      </c>
      <c r="C902" s="277"/>
      <c r="D902" s="662"/>
      <c r="E902" s="270"/>
      <c r="F902" s="662"/>
      <c r="G902" s="319">
        <f t="shared" ref="G902" si="344">F902*E902</f>
        <v>0</v>
      </c>
      <c r="H902" s="270"/>
    </row>
    <row r="903" spans="1:8" ht="20.25">
      <c r="A903" s="205" t="s">
        <v>336</v>
      </c>
      <c r="B903" s="177" t="s">
        <v>782</v>
      </c>
      <c r="C903" s="161"/>
      <c r="D903" s="663"/>
      <c r="E903" s="271"/>
      <c r="F903" s="663"/>
      <c r="G903" s="320"/>
      <c r="H903" s="271"/>
    </row>
    <row r="904" spans="1:8" ht="25.5">
      <c r="A904" s="163"/>
      <c r="B904" s="312" t="s">
        <v>783</v>
      </c>
      <c r="C904" s="277" t="s">
        <v>46</v>
      </c>
      <c r="D904" s="311">
        <v>20</v>
      </c>
      <c r="E904" s="270">
        <v>360</v>
      </c>
      <c r="F904" s="311">
        <v>0</v>
      </c>
      <c r="G904" s="319">
        <f t="shared" ref="G904" si="345">F904*E904</f>
        <v>0</v>
      </c>
      <c r="H904" s="270"/>
    </row>
    <row r="905" spans="1:8" ht="20.25">
      <c r="A905" s="161" t="s">
        <v>337</v>
      </c>
      <c r="B905" s="177" t="s">
        <v>1375</v>
      </c>
      <c r="C905" s="161"/>
      <c r="D905" s="664"/>
      <c r="E905" s="271"/>
      <c r="F905" s="664"/>
      <c r="G905" s="320"/>
      <c r="H905" s="271"/>
    </row>
    <row r="906" spans="1:8" ht="25.5">
      <c r="A906" s="163"/>
      <c r="B906" s="661" t="s">
        <v>1376</v>
      </c>
      <c r="C906" s="277"/>
      <c r="D906" s="1013"/>
      <c r="E906" s="270"/>
      <c r="F906" s="1013"/>
      <c r="G906" s="319">
        <f t="shared" ref="G906" si="346">F906*E906</f>
        <v>0</v>
      </c>
      <c r="H906" s="270"/>
    </row>
    <row r="907" spans="1:8" ht="20.25">
      <c r="A907" s="159" t="s">
        <v>339</v>
      </c>
      <c r="B907" s="177" t="s">
        <v>1377</v>
      </c>
      <c r="C907" s="161"/>
      <c r="D907" s="1014"/>
      <c r="E907" s="271"/>
      <c r="F907" s="1014"/>
      <c r="G907" s="320"/>
      <c r="H907" s="271"/>
    </row>
    <row r="908" spans="1:8" ht="26.1" customHeight="1">
      <c r="A908" s="1826" t="s">
        <v>118</v>
      </c>
      <c r="B908" s="1827"/>
      <c r="C908" s="1827"/>
      <c r="D908" s="1828"/>
      <c r="E908" s="1828"/>
      <c r="F908" s="1828"/>
      <c r="G908" s="1828"/>
      <c r="H908" s="1828"/>
    </row>
    <row r="909" spans="1:8" ht="26.1" customHeight="1">
      <c r="A909" s="1821" t="s">
        <v>119</v>
      </c>
      <c r="B909" s="1821"/>
      <c r="C909" s="37"/>
      <c r="D909" s="37"/>
      <c r="E909" s="439"/>
      <c r="F909" s="1821" t="s">
        <v>120</v>
      </c>
      <c r="G909" s="1821"/>
      <c r="H909" s="338"/>
    </row>
    <row r="910" spans="1:8" ht="26.1" customHeight="1">
      <c r="A910" s="1816" t="s">
        <v>1477</v>
      </c>
      <c r="B910" s="1816"/>
      <c r="C910" s="43"/>
      <c r="D910" s="1825" t="s">
        <v>1472</v>
      </c>
      <c r="E910" s="1825"/>
      <c r="F910" s="1825"/>
      <c r="G910" s="1825"/>
      <c r="H910" s="1825"/>
    </row>
    <row r="911" spans="1:8" ht="26.1" customHeight="1">
      <c r="A911" s="1816" t="s">
        <v>121</v>
      </c>
      <c r="B911" s="1816"/>
      <c r="C911" s="90"/>
      <c r="D911" s="1816" t="s">
        <v>121</v>
      </c>
      <c r="E911" s="1816"/>
      <c r="F911" s="1816"/>
      <c r="G911" s="1816"/>
      <c r="H911" s="1816"/>
    </row>
    <row r="912" spans="1:8" ht="25.5">
      <c r="A912" s="163"/>
      <c r="B912" s="312" t="s">
        <v>783</v>
      </c>
      <c r="C912" s="277" t="s">
        <v>46</v>
      </c>
      <c r="D912" s="311">
        <v>3</v>
      </c>
      <c r="E912" s="270">
        <v>150</v>
      </c>
      <c r="F912" s="311">
        <v>0</v>
      </c>
      <c r="G912" s="319">
        <f t="shared" ref="G912" si="347">F912*E912</f>
        <v>0</v>
      </c>
      <c r="H912" s="270"/>
    </row>
    <row r="913" spans="1:8" ht="20.25">
      <c r="A913" s="161" t="s">
        <v>341</v>
      </c>
      <c r="B913" s="177" t="s">
        <v>1378</v>
      </c>
      <c r="C913" s="161"/>
      <c r="D913" s="664"/>
      <c r="E913" s="271"/>
      <c r="F913" s="664"/>
      <c r="G913" s="320"/>
      <c r="H913" s="271"/>
    </row>
    <row r="914" spans="1:8" ht="25.5">
      <c r="A914" s="163"/>
      <c r="B914" s="312" t="s">
        <v>783</v>
      </c>
      <c r="C914" s="277" t="s">
        <v>46</v>
      </c>
      <c r="D914" s="311">
        <v>7</v>
      </c>
      <c r="E914" s="270">
        <v>240</v>
      </c>
      <c r="F914" s="311">
        <v>0</v>
      </c>
      <c r="G914" s="319">
        <f t="shared" ref="G914" si="348">F914*E914</f>
        <v>0</v>
      </c>
      <c r="H914" s="270"/>
    </row>
    <row r="915" spans="1:8" ht="20.25">
      <c r="A915" s="161" t="s">
        <v>342</v>
      </c>
      <c r="B915" s="177" t="s">
        <v>1379</v>
      </c>
      <c r="C915" s="161"/>
      <c r="D915" s="664"/>
      <c r="E915" s="271"/>
      <c r="F915" s="664"/>
      <c r="G915" s="320"/>
      <c r="H915" s="271"/>
    </row>
    <row r="916" spans="1:8" ht="31.5">
      <c r="A916" s="203"/>
      <c r="B916" s="665" t="s">
        <v>335</v>
      </c>
      <c r="C916" s="226"/>
      <c r="D916" s="310"/>
      <c r="E916" s="270"/>
      <c r="F916" s="310"/>
      <c r="G916" s="319">
        <f t="shared" ref="G916" si="349">F916*E916</f>
        <v>0</v>
      </c>
      <c r="H916" s="270"/>
    </row>
    <row r="917" spans="1:8" ht="20.25">
      <c r="A917" s="161" t="s">
        <v>350</v>
      </c>
      <c r="B917" s="177" t="s">
        <v>784</v>
      </c>
      <c r="C917" s="161"/>
      <c r="D917" s="309"/>
      <c r="E917" s="271"/>
      <c r="F917" s="309"/>
      <c r="G917" s="320"/>
      <c r="H917" s="271"/>
    </row>
    <row r="918" spans="1:8" ht="25.5">
      <c r="A918" s="255"/>
      <c r="B918" s="277" t="s">
        <v>86</v>
      </c>
      <c r="C918" s="226" t="s">
        <v>46</v>
      </c>
      <c r="D918" s="311">
        <v>545</v>
      </c>
      <c r="E918" s="270">
        <v>66</v>
      </c>
      <c r="F918" s="311">
        <v>0</v>
      </c>
      <c r="G918" s="319">
        <f t="shared" ref="G918" si="350">F918*E918</f>
        <v>0</v>
      </c>
      <c r="H918" s="270"/>
    </row>
    <row r="919" spans="1:8" ht="20.25">
      <c r="A919" s="161" t="s">
        <v>352</v>
      </c>
      <c r="B919" s="161" t="s">
        <v>785</v>
      </c>
      <c r="C919" s="161"/>
      <c r="D919" s="256"/>
      <c r="E919" s="271"/>
      <c r="F919" s="256"/>
      <c r="G919" s="320"/>
      <c r="H919" s="271"/>
    </row>
    <row r="920" spans="1:8" ht="25.5">
      <c r="A920" s="255"/>
      <c r="B920" s="277" t="s">
        <v>86</v>
      </c>
      <c r="C920" s="226" t="s">
        <v>46</v>
      </c>
      <c r="D920" s="311">
        <v>80</v>
      </c>
      <c r="E920" s="270">
        <v>220</v>
      </c>
      <c r="F920" s="311">
        <v>0</v>
      </c>
      <c r="G920" s="319">
        <f t="shared" ref="G920" si="351">F920*E920</f>
        <v>0</v>
      </c>
      <c r="H920" s="270"/>
    </row>
    <row r="921" spans="1:8" ht="20.25">
      <c r="A921" s="161" t="s">
        <v>353</v>
      </c>
      <c r="B921" s="161" t="s">
        <v>1380</v>
      </c>
      <c r="C921" s="161"/>
      <c r="D921" s="256"/>
      <c r="E921" s="271"/>
      <c r="F921" s="256"/>
      <c r="G921" s="320"/>
      <c r="H921" s="271"/>
    </row>
    <row r="922" spans="1:8" ht="25.5">
      <c r="A922" s="255"/>
      <c r="B922" s="277" t="s">
        <v>86</v>
      </c>
      <c r="C922" s="226" t="s">
        <v>46</v>
      </c>
      <c r="D922" s="311">
        <v>25</v>
      </c>
      <c r="E922" s="270">
        <v>260</v>
      </c>
      <c r="F922" s="311">
        <v>0</v>
      </c>
      <c r="G922" s="319">
        <f t="shared" ref="G922" si="352">F922*E922</f>
        <v>0</v>
      </c>
      <c r="H922" s="270"/>
    </row>
    <row r="923" spans="1:8" ht="20.25">
      <c r="A923" s="161" t="s">
        <v>354</v>
      </c>
      <c r="B923" s="161" t="s">
        <v>1381</v>
      </c>
      <c r="C923" s="161"/>
      <c r="D923" s="256"/>
      <c r="E923" s="271"/>
      <c r="F923" s="256"/>
      <c r="G923" s="320"/>
      <c r="H923" s="271"/>
    </row>
    <row r="924" spans="1:8" ht="31.5">
      <c r="A924" s="255"/>
      <c r="B924" s="665" t="s">
        <v>338</v>
      </c>
      <c r="C924" s="226"/>
      <c r="D924" s="443"/>
      <c r="E924" s="270"/>
      <c r="F924" s="443"/>
      <c r="G924" s="319">
        <f t="shared" ref="G924" si="353">F924*E924</f>
        <v>0</v>
      </c>
      <c r="H924" s="270"/>
    </row>
    <row r="925" spans="1:8" ht="38.25">
      <c r="A925" s="161" t="s">
        <v>816</v>
      </c>
      <c r="B925" s="666" t="s">
        <v>340</v>
      </c>
      <c r="C925" s="161"/>
      <c r="D925" s="256"/>
      <c r="E925" s="271"/>
      <c r="F925" s="256"/>
      <c r="G925" s="320"/>
      <c r="H925" s="271"/>
    </row>
    <row r="926" spans="1:8" ht="30">
      <c r="A926" s="163"/>
      <c r="B926" s="181" t="s">
        <v>786</v>
      </c>
      <c r="C926" s="226" t="s">
        <v>33</v>
      </c>
      <c r="D926" s="311">
        <v>6</v>
      </c>
      <c r="E926" s="270">
        <v>150</v>
      </c>
      <c r="F926" s="311">
        <v>0</v>
      </c>
      <c r="G926" s="319">
        <f t="shared" ref="G926" si="354">F926*E926</f>
        <v>0</v>
      </c>
      <c r="H926" s="270"/>
    </row>
    <row r="927" spans="1:8" ht="20.25">
      <c r="A927" s="205" t="s">
        <v>818</v>
      </c>
      <c r="B927" s="161" t="s">
        <v>787</v>
      </c>
      <c r="C927" s="161"/>
      <c r="D927" s="667"/>
      <c r="E927" s="271"/>
      <c r="F927" s="667"/>
      <c r="G927" s="320"/>
      <c r="H927" s="271"/>
    </row>
    <row r="928" spans="1:8" ht="25.5">
      <c r="A928" s="163"/>
      <c r="B928" s="181" t="s">
        <v>788</v>
      </c>
      <c r="C928" s="226" t="s">
        <v>33</v>
      </c>
      <c r="D928" s="311">
        <v>225</v>
      </c>
      <c r="E928" s="270">
        <v>60</v>
      </c>
      <c r="F928" s="311">
        <v>0</v>
      </c>
      <c r="G928" s="319">
        <f t="shared" ref="G928" si="355">F928*E928</f>
        <v>0</v>
      </c>
      <c r="H928" s="270"/>
    </row>
    <row r="929" spans="1:8" ht="20.25">
      <c r="A929" s="205" t="s">
        <v>821</v>
      </c>
      <c r="B929" s="161" t="s">
        <v>789</v>
      </c>
      <c r="C929" s="161"/>
      <c r="D929" s="667"/>
      <c r="E929" s="271"/>
      <c r="F929" s="667"/>
      <c r="G929" s="320"/>
      <c r="H929" s="271"/>
    </row>
    <row r="930" spans="1:8" ht="25.5">
      <c r="A930" s="163"/>
      <c r="B930" s="181" t="s">
        <v>790</v>
      </c>
      <c r="C930" s="226" t="s">
        <v>33</v>
      </c>
      <c r="D930" s="311">
        <v>194</v>
      </c>
      <c r="E930" s="270">
        <v>72</v>
      </c>
      <c r="F930" s="311">
        <v>0</v>
      </c>
      <c r="G930" s="319">
        <f t="shared" ref="G930" si="356">F930*E930</f>
        <v>0</v>
      </c>
      <c r="H930" s="270"/>
    </row>
    <row r="931" spans="1:8" ht="20.25">
      <c r="A931" s="205" t="s">
        <v>824</v>
      </c>
      <c r="B931" s="161" t="s">
        <v>791</v>
      </c>
      <c r="C931" s="161"/>
      <c r="D931" s="256"/>
      <c r="E931" s="271"/>
      <c r="F931" s="256"/>
      <c r="G931" s="320"/>
      <c r="H931" s="271"/>
    </row>
    <row r="932" spans="1:8" ht="51">
      <c r="A932" s="163"/>
      <c r="B932" s="313" t="s">
        <v>1382</v>
      </c>
      <c r="C932" s="277" t="s">
        <v>33</v>
      </c>
      <c r="D932" s="311">
        <v>48</v>
      </c>
      <c r="E932" s="270">
        <v>84</v>
      </c>
      <c r="F932" s="311">
        <v>0</v>
      </c>
      <c r="G932" s="319">
        <f t="shared" ref="G932" si="357">F932*E932</f>
        <v>0</v>
      </c>
      <c r="H932" s="270"/>
    </row>
    <row r="933" spans="1:8" ht="20.25">
      <c r="A933" s="205" t="s">
        <v>827</v>
      </c>
      <c r="B933" s="261" t="s">
        <v>1383</v>
      </c>
      <c r="C933" s="161"/>
      <c r="D933" s="214"/>
      <c r="E933" s="271"/>
      <c r="F933" s="214"/>
      <c r="G933" s="320"/>
      <c r="H933" s="271"/>
    </row>
    <row r="934" spans="1:8" ht="25.5">
      <c r="A934" s="163"/>
      <c r="B934" s="181" t="s">
        <v>792</v>
      </c>
      <c r="C934" s="226" t="s">
        <v>33</v>
      </c>
      <c r="D934" s="311">
        <v>103</v>
      </c>
      <c r="E934" s="270">
        <v>72</v>
      </c>
      <c r="F934" s="311">
        <v>0</v>
      </c>
      <c r="G934" s="319">
        <f t="shared" ref="G934" si="358">F934*E934</f>
        <v>0</v>
      </c>
      <c r="H934" s="270"/>
    </row>
    <row r="935" spans="1:8" ht="20.25">
      <c r="A935" s="205" t="s">
        <v>830</v>
      </c>
      <c r="B935" s="161" t="s">
        <v>793</v>
      </c>
      <c r="C935" s="161"/>
      <c r="D935" s="264"/>
      <c r="E935" s="271"/>
      <c r="F935" s="264"/>
      <c r="G935" s="320"/>
      <c r="H935" s="271"/>
    </row>
    <row r="936" spans="1:8" ht="30">
      <c r="A936" s="163"/>
      <c r="B936" s="181" t="s">
        <v>794</v>
      </c>
      <c r="C936" s="226" t="s">
        <v>33</v>
      </c>
      <c r="D936" s="311">
        <v>48</v>
      </c>
      <c r="E936" s="270">
        <v>84</v>
      </c>
      <c r="F936" s="311">
        <v>0</v>
      </c>
      <c r="G936" s="319">
        <f t="shared" ref="G936" si="359">F936*E936</f>
        <v>0</v>
      </c>
      <c r="H936" s="270"/>
    </row>
    <row r="937" spans="1:8" ht="20.25">
      <c r="A937" s="205" t="s">
        <v>833</v>
      </c>
      <c r="B937" s="161" t="s">
        <v>795</v>
      </c>
      <c r="C937" s="161"/>
      <c r="D937" s="264"/>
      <c r="E937" s="271"/>
      <c r="F937" s="264"/>
      <c r="G937" s="320"/>
      <c r="H937" s="271"/>
    </row>
    <row r="938" spans="1:8" ht="20.25">
      <c r="A938" s="1826" t="s">
        <v>118</v>
      </c>
      <c r="B938" s="1827"/>
      <c r="C938" s="1827"/>
      <c r="D938" s="1828"/>
      <c r="E938" s="1828"/>
      <c r="F938" s="1828"/>
      <c r="G938" s="1828"/>
      <c r="H938" s="1828"/>
    </row>
    <row r="939" spans="1:8" ht="22.5">
      <c r="A939" s="1821" t="s">
        <v>119</v>
      </c>
      <c r="B939" s="1821"/>
      <c r="C939" s="37"/>
      <c r="D939" s="37"/>
      <c r="E939" s="439"/>
      <c r="F939" s="1821" t="s">
        <v>120</v>
      </c>
      <c r="G939" s="1821"/>
      <c r="H939" s="338"/>
    </row>
    <row r="940" spans="1:8" ht="22.5">
      <c r="A940" s="1816" t="s">
        <v>1477</v>
      </c>
      <c r="B940" s="1816"/>
      <c r="C940" s="43"/>
      <c r="D940" s="1825" t="s">
        <v>1472</v>
      </c>
      <c r="E940" s="1825"/>
      <c r="F940" s="1825"/>
      <c r="G940" s="1825"/>
      <c r="H940" s="1825"/>
    </row>
    <row r="941" spans="1:8" ht="22.5">
      <c r="A941" s="1816" t="s">
        <v>121</v>
      </c>
      <c r="B941" s="1816"/>
      <c r="C941" s="90"/>
      <c r="D941" s="1816" t="s">
        <v>121</v>
      </c>
      <c r="E941" s="1816"/>
      <c r="F941" s="1816"/>
      <c r="G941" s="1816"/>
      <c r="H941" s="1816"/>
    </row>
    <row r="942" spans="1:8" ht="33.75" customHeight="1">
      <c r="A942" s="163"/>
      <c r="B942" s="312" t="s">
        <v>1384</v>
      </c>
      <c r="C942" s="277" t="s">
        <v>33</v>
      </c>
      <c r="D942" s="311">
        <v>16</v>
      </c>
      <c r="E942" s="270">
        <v>150</v>
      </c>
      <c r="F942" s="311">
        <v>0</v>
      </c>
      <c r="G942" s="319">
        <f t="shared" ref="G942" si="360">F942*E942</f>
        <v>0</v>
      </c>
      <c r="H942" s="270"/>
    </row>
    <row r="943" spans="1:8" ht="20.25">
      <c r="A943" s="205" t="s">
        <v>835</v>
      </c>
      <c r="B943" s="177" t="s">
        <v>1385</v>
      </c>
      <c r="C943" s="161"/>
      <c r="D943" s="260"/>
      <c r="E943" s="271"/>
      <c r="F943" s="260"/>
      <c r="G943" s="320"/>
      <c r="H943" s="271"/>
    </row>
    <row r="944" spans="1:8" ht="25.5">
      <c r="A944" s="163"/>
      <c r="B944" s="181" t="s">
        <v>796</v>
      </c>
      <c r="C944" s="226" t="s">
        <v>33</v>
      </c>
      <c r="D944" s="520">
        <v>120</v>
      </c>
      <c r="E944" s="270">
        <v>300</v>
      </c>
      <c r="F944" s="520">
        <v>0</v>
      </c>
      <c r="G944" s="319">
        <f t="shared" ref="G944" si="361">F944*E944</f>
        <v>0</v>
      </c>
      <c r="H944" s="270"/>
    </row>
    <row r="945" spans="1:8" ht="20.25">
      <c r="A945" s="205" t="s">
        <v>837</v>
      </c>
      <c r="B945" s="161" t="s">
        <v>797</v>
      </c>
      <c r="C945" s="161"/>
      <c r="D945" s="668"/>
      <c r="E945" s="271"/>
      <c r="F945" s="668"/>
      <c r="G945" s="320"/>
      <c r="H945" s="271"/>
    </row>
    <row r="946" spans="1:8" ht="25.5">
      <c r="A946" s="163"/>
      <c r="B946" s="181" t="s">
        <v>798</v>
      </c>
      <c r="C946" s="298" t="s">
        <v>33</v>
      </c>
      <c r="D946" s="486">
        <v>24</v>
      </c>
      <c r="E946" s="270">
        <v>420</v>
      </c>
      <c r="F946" s="486">
        <v>0</v>
      </c>
      <c r="G946" s="319">
        <f t="shared" ref="G946" si="362">F946*E946</f>
        <v>0</v>
      </c>
      <c r="H946" s="270"/>
    </row>
    <row r="947" spans="1:8" ht="20.25">
      <c r="A947" s="205" t="s">
        <v>840</v>
      </c>
      <c r="B947" s="161" t="s">
        <v>799</v>
      </c>
      <c r="C947" s="161"/>
      <c r="D947" s="264"/>
      <c r="E947" s="271"/>
      <c r="F947" s="264"/>
      <c r="G947" s="320"/>
      <c r="H947" s="271"/>
    </row>
    <row r="948" spans="1:8" ht="25.5">
      <c r="A948" s="163"/>
      <c r="B948" s="181" t="s">
        <v>800</v>
      </c>
      <c r="C948" s="226" t="s">
        <v>33</v>
      </c>
      <c r="D948" s="520">
        <v>144</v>
      </c>
      <c r="E948" s="270">
        <v>360</v>
      </c>
      <c r="F948" s="520">
        <v>0</v>
      </c>
      <c r="G948" s="319">
        <f t="shared" ref="G948" si="363">F948*E948</f>
        <v>0</v>
      </c>
      <c r="H948" s="270"/>
    </row>
    <row r="949" spans="1:8" ht="20.25">
      <c r="A949" s="205" t="s">
        <v>843</v>
      </c>
      <c r="B949" s="161" t="s">
        <v>801</v>
      </c>
      <c r="C949" s="161"/>
      <c r="D949" s="669"/>
      <c r="E949" s="271"/>
      <c r="F949" s="669"/>
      <c r="G949" s="320"/>
      <c r="H949" s="271"/>
    </row>
    <row r="950" spans="1:8" ht="25.5">
      <c r="A950" s="163"/>
      <c r="B950" s="181" t="s">
        <v>1386</v>
      </c>
      <c r="C950" s="226" t="s">
        <v>33</v>
      </c>
      <c r="D950" s="311">
        <v>4</v>
      </c>
      <c r="E950" s="270">
        <v>420</v>
      </c>
      <c r="F950" s="311">
        <v>0</v>
      </c>
      <c r="G950" s="319">
        <f t="shared" ref="G950" si="364">F950*E950</f>
        <v>0</v>
      </c>
      <c r="H950" s="270"/>
    </row>
    <row r="951" spans="1:8" ht="20.25">
      <c r="A951" s="205" t="s">
        <v>846</v>
      </c>
      <c r="B951" s="161" t="s">
        <v>1387</v>
      </c>
      <c r="C951" s="161"/>
      <c r="D951" s="264"/>
      <c r="E951" s="271"/>
      <c r="F951" s="264"/>
      <c r="G951" s="320"/>
      <c r="H951" s="271"/>
    </row>
    <row r="952" spans="1:8" ht="25.5">
      <c r="A952" s="163"/>
      <c r="B952" s="181" t="s">
        <v>802</v>
      </c>
      <c r="C952" s="226" t="s">
        <v>33</v>
      </c>
      <c r="D952" s="311">
        <v>644</v>
      </c>
      <c r="E952" s="270">
        <v>290</v>
      </c>
      <c r="F952" s="311">
        <v>0</v>
      </c>
      <c r="G952" s="319">
        <f t="shared" ref="G952" si="365">F952*E952</f>
        <v>0</v>
      </c>
      <c r="H952" s="270"/>
    </row>
    <row r="953" spans="1:8" ht="20.25">
      <c r="A953" s="205" t="s">
        <v>849</v>
      </c>
      <c r="B953" s="161" t="s">
        <v>803</v>
      </c>
      <c r="C953" s="161"/>
      <c r="D953" s="264"/>
      <c r="E953" s="271"/>
      <c r="F953" s="264"/>
      <c r="G953" s="320"/>
      <c r="H953" s="271"/>
    </row>
    <row r="954" spans="1:8" ht="25.5">
      <c r="A954" s="163"/>
      <c r="B954" s="181" t="s">
        <v>804</v>
      </c>
      <c r="C954" s="226" t="s">
        <v>33</v>
      </c>
      <c r="D954" s="520">
        <v>214</v>
      </c>
      <c r="E954" s="270">
        <v>310</v>
      </c>
      <c r="F954" s="520">
        <v>0</v>
      </c>
      <c r="G954" s="319">
        <f t="shared" ref="G954" si="366">F954*E954</f>
        <v>0</v>
      </c>
      <c r="H954" s="270"/>
    </row>
    <row r="955" spans="1:8" ht="20.25">
      <c r="A955" s="205" t="s">
        <v>852</v>
      </c>
      <c r="B955" s="161" t="s">
        <v>805</v>
      </c>
      <c r="C955" s="161"/>
      <c r="D955" s="668"/>
      <c r="E955" s="271"/>
      <c r="F955" s="668"/>
      <c r="G955" s="320"/>
      <c r="H955" s="271"/>
    </row>
    <row r="956" spans="1:8" ht="25.5">
      <c r="A956" s="163"/>
      <c r="B956" s="181" t="s">
        <v>806</v>
      </c>
      <c r="C956" s="226" t="s">
        <v>33</v>
      </c>
      <c r="D956" s="311">
        <v>24</v>
      </c>
      <c r="E956" s="270">
        <v>420</v>
      </c>
      <c r="F956" s="311">
        <v>0</v>
      </c>
      <c r="G956" s="319">
        <f t="shared" ref="G956" si="367">F956*E956</f>
        <v>0</v>
      </c>
      <c r="H956" s="270"/>
    </row>
    <row r="957" spans="1:8" ht="20.25">
      <c r="A957" s="205" t="s">
        <v>855</v>
      </c>
      <c r="B957" s="161" t="s">
        <v>807</v>
      </c>
      <c r="C957" s="161"/>
      <c r="D957" s="264"/>
      <c r="E957" s="271"/>
      <c r="F957" s="264"/>
      <c r="G957" s="320"/>
      <c r="H957" s="271"/>
    </row>
    <row r="958" spans="1:8" ht="25.5">
      <c r="A958" s="163"/>
      <c r="B958" s="181" t="s">
        <v>808</v>
      </c>
      <c r="C958" s="298" t="s">
        <v>33</v>
      </c>
      <c r="D958" s="486">
        <v>24</v>
      </c>
      <c r="E958" s="270">
        <v>300</v>
      </c>
      <c r="F958" s="486">
        <v>0</v>
      </c>
      <c r="G958" s="319">
        <f t="shared" ref="G958" si="368">F958*E958</f>
        <v>0</v>
      </c>
      <c r="H958" s="270"/>
    </row>
    <row r="959" spans="1:8" ht="20.25">
      <c r="A959" s="205" t="s">
        <v>858</v>
      </c>
      <c r="B959" s="161" t="s">
        <v>809</v>
      </c>
      <c r="C959" s="161"/>
      <c r="D959" s="264"/>
      <c r="E959" s="271"/>
      <c r="F959" s="264"/>
      <c r="G959" s="320"/>
      <c r="H959" s="271"/>
    </row>
    <row r="960" spans="1:8" ht="25.5">
      <c r="A960" s="163"/>
      <c r="B960" s="181" t="s">
        <v>810</v>
      </c>
      <c r="C960" s="298" t="s">
        <v>33</v>
      </c>
      <c r="D960" s="486">
        <v>24</v>
      </c>
      <c r="E960" s="270">
        <v>180</v>
      </c>
      <c r="F960" s="486">
        <v>0</v>
      </c>
      <c r="G960" s="319">
        <f t="shared" ref="G960" si="369">F960*E960</f>
        <v>0</v>
      </c>
      <c r="H960" s="270"/>
    </row>
    <row r="961" spans="1:8" ht="20.25">
      <c r="A961" s="205" t="s">
        <v>861</v>
      </c>
      <c r="B961" s="161" t="s">
        <v>811</v>
      </c>
      <c r="C961" s="161"/>
      <c r="D961" s="264"/>
      <c r="E961" s="271"/>
      <c r="F961" s="264"/>
      <c r="G961" s="320"/>
      <c r="H961" s="271"/>
    </row>
    <row r="962" spans="1:8" ht="25.5">
      <c r="A962" s="163"/>
      <c r="B962" s="181" t="s">
        <v>812</v>
      </c>
      <c r="C962" s="226" t="s">
        <v>33</v>
      </c>
      <c r="D962" s="520">
        <v>75</v>
      </c>
      <c r="E962" s="270">
        <v>360</v>
      </c>
      <c r="F962" s="520">
        <v>0</v>
      </c>
      <c r="G962" s="319">
        <f t="shared" ref="G962" si="370">F962*E962</f>
        <v>0</v>
      </c>
      <c r="H962" s="270"/>
    </row>
    <row r="963" spans="1:8" ht="20.25">
      <c r="A963" s="205" t="s">
        <v>864</v>
      </c>
      <c r="B963" s="161" t="s">
        <v>813</v>
      </c>
      <c r="C963" s="161"/>
      <c r="D963" s="668"/>
      <c r="E963" s="271"/>
      <c r="F963" s="668"/>
      <c r="G963" s="320"/>
      <c r="H963" s="271"/>
    </row>
    <row r="964" spans="1:8" ht="25.5">
      <c r="A964" s="163"/>
      <c r="B964" s="313" t="s">
        <v>343</v>
      </c>
      <c r="C964" s="277" t="s">
        <v>33</v>
      </c>
      <c r="D964" s="520">
        <v>1</v>
      </c>
      <c r="E964" s="270">
        <v>720</v>
      </c>
      <c r="F964" s="520">
        <v>0</v>
      </c>
      <c r="G964" s="319">
        <f t="shared" ref="G964" si="371">F964*E964</f>
        <v>0</v>
      </c>
      <c r="H964" s="270"/>
    </row>
    <row r="965" spans="1:8" ht="25.5">
      <c r="A965" s="205" t="s">
        <v>867</v>
      </c>
      <c r="B965" s="261" t="s">
        <v>344</v>
      </c>
      <c r="C965" s="522"/>
      <c r="D965" s="670"/>
      <c r="E965" s="271"/>
      <c r="F965" s="670"/>
      <c r="G965" s="320"/>
      <c r="H965" s="271"/>
    </row>
    <row r="966" spans="1:8" ht="25.5">
      <c r="A966" s="163"/>
      <c r="B966" s="523" t="s">
        <v>345</v>
      </c>
      <c r="C966" s="226"/>
      <c r="D966" s="524"/>
      <c r="E966" s="270"/>
      <c r="F966" s="524"/>
      <c r="G966" s="319">
        <f t="shared" ref="G966" si="372">F966*E966</f>
        <v>0</v>
      </c>
      <c r="H966" s="270"/>
    </row>
    <row r="967" spans="1:8" ht="20.25">
      <c r="A967" s="205" t="s">
        <v>870</v>
      </c>
      <c r="B967" s="265" t="s">
        <v>346</v>
      </c>
      <c r="C967" s="161"/>
      <c r="D967" s="264"/>
      <c r="E967" s="271"/>
      <c r="F967" s="264"/>
      <c r="G967" s="320"/>
      <c r="H967" s="271"/>
    </row>
    <row r="968" spans="1:8" ht="25.5">
      <c r="A968" s="671"/>
      <c r="B968" s="181" t="s">
        <v>814</v>
      </c>
      <c r="C968" s="226" t="s">
        <v>33</v>
      </c>
      <c r="D968" s="520">
        <v>217</v>
      </c>
      <c r="E968" s="270">
        <v>420</v>
      </c>
      <c r="F968" s="520">
        <v>0</v>
      </c>
      <c r="G968" s="319">
        <f t="shared" ref="G968" si="373">F968*E968</f>
        <v>0</v>
      </c>
      <c r="H968" s="270"/>
    </row>
    <row r="969" spans="1:8" ht="20.25">
      <c r="A969" s="205" t="s">
        <v>1388</v>
      </c>
      <c r="B969" s="161" t="s">
        <v>815</v>
      </c>
      <c r="C969" s="161"/>
      <c r="D969" s="264"/>
      <c r="E969" s="271"/>
      <c r="F969" s="264"/>
      <c r="G969" s="320"/>
      <c r="H969" s="271"/>
    </row>
    <row r="970" spans="1:8" ht="20.25">
      <c r="A970" s="1826" t="s">
        <v>118</v>
      </c>
      <c r="B970" s="1827"/>
      <c r="C970" s="1827"/>
      <c r="D970" s="1828"/>
      <c r="E970" s="1828"/>
      <c r="F970" s="1828"/>
      <c r="G970" s="1828"/>
      <c r="H970" s="1828"/>
    </row>
    <row r="971" spans="1:8" ht="22.5">
      <c r="A971" s="1821" t="s">
        <v>119</v>
      </c>
      <c r="B971" s="1821"/>
      <c r="C971" s="37"/>
      <c r="D971" s="37"/>
      <c r="E971" s="439"/>
      <c r="F971" s="1821" t="s">
        <v>120</v>
      </c>
      <c r="G971" s="1821"/>
      <c r="H971" s="338"/>
    </row>
    <row r="972" spans="1:8" ht="22.5">
      <c r="A972" s="1816" t="s">
        <v>1477</v>
      </c>
      <c r="B972" s="1816"/>
      <c r="C972" s="43"/>
      <c r="D972" s="1825" t="s">
        <v>1472</v>
      </c>
      <c r="E972" s="1825"/>
      <c r="F972" s="1825"/>
      <c r="G972" s="1825"/>
      <c r="H972" s="1825"/>
    </row>
    <row r="973" spans="1:8" ht="22.5">
      <c r="A973" s="1816" t="s">
        <v>121</v>
      </c>
      <c r="B973" s="1816"/>
      <c r="C973" s="90"/>
      <c r="D973" s="1816" t="s">
        <v>121</v>
      </c>
      <c r="E973" s="1816"/>
      <c r="F973" s="1816"/>
      <c r="G973" s="1816"/>
      <c r="H973" s="1816"/>
    </row>
    <row r="974" spans="1:8" ht="25.5">
      <c r="A974" s="671"/>
      <c r="B974" s="181" t="s">
        <v>976</v>
      </c>
      <c r="C974" s="226" t="s">
        <v>33</v>
      </c>
      <c r="D974" s="520">
        <v>2</v>
      </c>
      <c r="E974" s="270">
        <v>720</v>
      </c>
      <c r="F974" s="520">
        <v>0</v>
      </c>
      <c r="G974" s="319">
        <f t="shared" ref="G974" si="374">F974*E974</f>
        <v>0</v>
      </c>
      <c r="H974" s="270"/>
    </row>
    <row r="975" spans="1:8" ht="20.25">
      <c r="A975" s="205" t="s">
        <v>1389</v>
      </c>
      <c r="B975" s="161" t="s">
        <v>1390</v>
      </c>
      <c r="C975" s="161"/>
      <c r="D975" s="264"/>
      <c r="E975" s="271"/>
      <c r="F975" s="264"/>
      <c r="G975" s="320"/>
      <c r="H975" s="271"/>
    </row>
    <row r="976" spans="1:8" ht="30">
      <c r="A976" s="671"/>
      <c r="B976" s="181" t="s">
        <v>347</v>
      </c>
      <c r="C976" s="226" t="s">
        <v>33</v>
      </c>
      <c r="D976" s="520">
        <v>1</v>
      </c>
      <c r="E976" s="270">
        <v>600</v>
      </c>
      <c r="F976" s="520">
        <v>0</v>
      </c>
      <c r="G976" s="319">
        <f t="shared" ref="G976" si="375">F976*E976</f>
        <v>0</v>
      </c>
      <c r="H976" s="270"/>
    </row>
    <row r="977" spans="1:8" ht="25.5">
      <c r="A977" s="205" t="s">
        <v>1391</v>
      </c>
      <c r="B977" s="161" t="s">
        <v>348</v>
      </c>
      <c r="C977" s="161"/>
      <c r="D977" s="264"/>
      <c r="E977" s="271"/>
      <c r="F977" s="264"/>
      <c r="G977" s="320"/>
      <c r="H977" s="271"/>
    </row>
    <row r="978" spans="1:8" ht="31.5">
      <c r="A978" s="476"/>
      <c r="B978" s="665" t="s">
        <v>349</v>
      </c>
      <c r="C978" s="226"/>
      <c r="D978" s="672"/>
      <c r="E978" s="270"/>
      <c r="F978" s="672"/>
      <c r="G978" s="319">
        <f t="shared" ref="G978" si="376">F978*E978</f>
        <v>0</v>
      </c>
      <c r="H978" s="270"/>
    </row>
    <row r="979" spans="1:8" ht="38.25">
      <c r="A979" s="666" t="s">
        <v>1392</v>
      </c>
      <c r="B979" s="666" t="s">
        <v>351</v>
      </c>
      <c r="C979" s="161"/>
      <c r="D979" s="673"/>
      <c r="E979" s="271"/>
      <c r="F979" s="673"/>
      <c r="G979" s="320"/>
      <c r="H979" s="271"/>
    </row>
    <row r="980" spans="1:8" ht="25.5">
      <c r="A980" s="203"/>
      <c r="B980" s="676" t="s">
        <v>817</v>
      </c>
      <c r="C980" s="226" t="s">
        <v>33</v>
      </c>
      <c r="D980" s="520">
        <v>48</v>
      </c>
      <c r="E980" s="270">
        <v>1300</v>
      </c>
      <c r="F980" s="520">
        <v>0</v>
      </c>
      <c r="G980" s="319">
        <f t="shared" ref="G980" si="377">F980*E980</f>
        <v>0</v>
      </c>
      <c r="H980" s="270"/>
    </row>
    <row r="981" spans="1:8" ht="25.5">
      <c r="A981" s="161" t="s">
        <v>1393</v>
      </c>
      <c r="B981" s="666" t="s">
        <v>819</v>
      </c>
      <c r="C981" s="161"/>
      <c r="D981" s="231"/>
      <c r="E981" s="271"/>
      <c r="F981" s="231"/>
      <c r="G981" s="320"/>
      <c r="H981" s="271"/>
    </row>
    <row r="982" spans="1:8" ht="25.5">
      <c r="A982" s="203"/>
      <c r="B982" s="676" t="s">
        <v>820</v>
      </c>
      <c r="C982" s="226" t="s">
        <v>33</v>
      </c>
      <c r="D982" s="520">
        <v>244</v>
      </c>
      <c r="E982" s="270">
        <v>580</v>
      </c>
      <c r="F982" s="520">
        <v>0</v>
      </c>
      <c r="G982" s="319">
        <f t="shared" ref="G982" si="378">F982*E982</f>
        <v>0</v>
      </c>
      <c r="H982" s="270"/>
    </row>
    <row r="983" spans="1:8" ht="25.5">
      <c r="A983" s="161" t="s">
        <v>1394</v>
      </c>
      <c r="B983" s="666" t="s">
        <v>822</v>
      </c>
      <c r="C983" s="161"/>
      <c r="D983" s="231"/>
      <c r="E983" s="271"/>
      <c r="F983" s="231"/>
      <c r="G983" s="320"/>
      <c r="H983" s="271"/>
    </row>
    <row r="984" spans="1:8" ht="25.5">
      <c r="A984" s="203"/>
      <c r="B984" s="676" t="s">
        <v>823</v>
      </c>
      <c r="C984" s="226" t="s">
        <v>33</v>
      </c>
      <c r="D984" s="520">
        <v>267</v>
      </c>
      <c r="E984" s="270">
        <v>620</v>
      </c>
      <c r="F984" s="520">
        <v>0</v>
      </c>
      <c r="G984" s="319">
        <f t="shared" ref="G984" si="379">F984*E984</f>
        <v>0</v>
      </c>
      <c r="H984" s="270"/>
    </row>
    <row r="985" spans="1:8" ht="25.5">
      <c r="A985" s="161" t="s">
        <v>1395</v>
      </c>
      <c r="B985" s="666" t="s">
        <v>825</v>
      </c>
      <c r="C985" s="161"/>
      <c r="D985" s="231"/>
      <c r="E985" s="271"/>
      <c r="F985" s="231"/>
      <c r="G985" s="320"/>
      <c r="H985" s="271"/>
    </row>
    <row r="986" spans="1:8" ht="25.5">
      <c r="A986" s="203"/>
      <c r="B986" s="676" t="s">
        <v>826</v>
      </c>
      <c r="C986" s="226" t="s">
        <v>33</v>
      </c>
      <c r="D986" s="520">
        <v>31</v>
      </c>
      <c r="E986" s="270">
        <v>470</v>
      </c>
      <c r="F986" s="520">
        <v>0</v>
      </c>
      <c r="G986" s="319">
        <f t="shared" ref="G986" si="380">F986*E986</f>
        <v>0</v>
      </c>
      <c r="H986" s="270"/>
    </row>
    <row r="987" spans="1:8" ht="20.25">
      <c r="A987" s="161" t="s">
        <v>1396</v>
      </c>
      <c r="B987" s="666" t="s">
        <v>828</v>
      </c>
      <c r="C987" s="161"/>
      <c r="D987" s="256"/>
      <c r="E987" s="271"/>
      <c r="F987" s="256"/>
      <c r="G987" s="320"/>
      <c r="H987" s="271"/>
    </row>
    <row r="988" spans="1:8" ht="23.1" customHeight="1">
      <c r="A988" s="203"/>
      <c r="B988" s="676" t="s">
        <v>829</v>
      </c>
      <c r="C988" s="226" t="s">
        <v>33</v>
      </c>
      <c r="D988" s="520">
        <v>124</v>
      </c>
      <c r="E988" s="270">
        <v>840</v>
      </c>
      <c r="F988" s="520">
        <v>0</v>
      </c>
      <c r="G988" s="319">
        <f t="shared" ref="G988" si="381">F988*E988</f>
        <v>0</v>
      </c>
      <c r="H988" s="270"/>
    </row>
    <row r="989" spans="1:8" ht="23.1" customHeight="1">
      <c r="A989" s="161" t="s">
        <v>1397</v>
      </c>
      <c r="B989" s="666" t="s">
        <v>831</v>
      </c>
      <c r="C989" s="161"/>
      <c r="D989" s="231"/>
      <c r="E989" s="271"/>
      <c r="F989" s="231"/>
      <c r="G989" s="320"/>
      <c r="H989" s="271"/>
    </row>
    <row r="990" spans="1:8" ht="23.1" customHeight="1">
      <c r="A990" s="203"/>
      <c r="B990" s="676" t="s">
        <v>832</v>
      </c>
      <c r="C990" s="226" t="s">
        <v>33</v>
      </c>
      <c r="D990" s="520">
        <v>4</v>
      </c>
      <c r="E990" s="270">
        <v>640</v>
      </c>
      <c r="F990" s="520">
        <v>0</v>
      </c>
      <c r="G990" s="319">
        <f t="shared" ref="G990" si="382">F990*E990</f>
        <v>0</v>
      </c>
      <c r="H990" s="270"/>
    </row>
    <row r="991" spans="1:8" ht="23.1" customHeight="1">
      <c r="A991" s="161" t="s">
        <v>1398</v>
      </c>
      <c r="B991" s="666" t="s">
        <v>834</v>
      </c>
      <c r="C991" s="161"/>
      <c r="D991" s="231"/>
      <c r="E991" s="271"/>
      <c r="F991" s="231"/>
      <c r="G991" s="320"/>
      <c r="H991" s="271"/>
    </row>
    <row r="992" spans="1:8" ht="23.1" customHeight="1">
      <c r="A992" s="203"/>
      <c r="B992" s="676" t="s">
        <v>836</v>
      </c>
      <c r="C992" s="226" t="s">
        <v>33</v>
      </c>
      <c r="D992" s="520">
        <v>120</v>
      </c>
      <c r="E992" s="270">
        <v>720</v>
      </c>
      <c r="F992" s="520">
        <v>0</v>
      </c>
      <c r="G992" s="319">
        <f t="shared" ref="G992" si="383">F992*E992</f>
        <v>0</v>
      </c>
      <c r="H992" s="270"/>
    </row>
    <row r="993" spans="1:8" ht="23.1" customHeight="1">
      <c r="A993" s="161" t="s">
        <v>1399</v>
      </c>
      <c r="B993" s="666" t="s">
        <v>838</v>
      </c>
      <c r="C993" s="161"/>
      <c r="D993" s="677"/>
      <c r="E993" s="271"/>
      <c r="F993" s="677"/>
      <c r="G993" s="320"/>
      <c r="H993" s="271"/>
    </row>
    <row r="994" spans="1:8" ht="23.1" customHeight="1">
      <c r="A994" s="203"/>
      <c r="B994" s="676" t="s">
        <v>839</v>
      </c>
      <c r="C994" s="226" t="s">
        <v>33</v>
      </c>
      <c r="D994" s="520">
        <v>69</v>
      </c>
      <c r="E994" s="270">
        <v>640</v>
      </c>
      <c r="F994" s="520">
        <v>0</v>
      </c>
      <c r="G994" s="319">
        <f t="shared" ref="G994" si="384">F994*E994</f>
        <v>0</v>
      </c>
      <c r="H994" s="270"/>
    </row>
    <row r="995" spans="1:8" ht="23.1" customHeight="1">
      <c r="A995" s="161" t="s">
        <v>1400</v>
      </c>
      <c r="B995" s="666" t="s">
        <v>841</v>
      </c>
      <c r="C995" s="161"/>
      <c r="D995" s="677"/>
      <c r="E995" s="271"/>
      <c r="F995" s="677"/>
      <c r="G995" s="320"/>
      <c r="H995" s="271"/>
    </row>
    <row r="996" spans="1:8" ht="25.5">
      <c r="A996" s="203"/>
      <c r="B996" s="678" t="s">
        <v>842</v>
      </c>
      <c r="C996" s="298" t="s">
        <v>33</v>
      </c>
      <c r="D996" s="519">
        <v>108</v>
      </c>
      <c r="E996" s="270">
        <v>680</v>
      </c>
      <c r="F996" s="519">
        <v>0</v>
      </c>
      <c r="G996" s="319">
        <f t="shared" ref="G996" si="385">F996*E996</f>
        <v>0</v>
      </c>
      <c r="H996" s="270"/>
    </row>
    <row r="997" spans="1:8" ht="20.25">
      <c r="A997" s="161" t="s">
        <v>1401</v>
      </c>
      <c r="B997" s="666" t="s">
        <v>844</v>
      </c>
      <c r="C997" s="161"/>
      <c r="D997" s="677"/>
      <c r="E997" s="271"/>
      <c r="F997" s="677"/>
      <c r="G997" s="320"/>
      <c r="H997" s="271"/>
    </row>
    <row r="998" spans="1:8" ht="25.5">
      <c r="A998" s="203"/>
      <c r="B998" s="676" t="s">
        <v>845</v>
      </c>
      <c r="C998" s="226" t="s">
        <v>33</v>
      </c>
      <c r="D998" s="520">
        <v>25</v>
      </c>
      <c r="E998" s="270">
        <v>780</v>
      </c>
      <c r="F998" s="520">
        <v>0</v>
      </c>
      <c r="G998" s="319">
        <f t="shared" ref="G998" si="386">F998*E998</f>
        <v>0</v>
      </c>
      <c r="H998" s="270"/>
    </row>
    <row r="999" spans="1:8" ht="20.25">
      <c r="A999" s="161" t="s">
        <v>1402</v>
      </c>
      <c r="B999" s="666" t="s">
        <v>847</v>
      </c>
      <c r="C999" s="161"/>
      <c r="D999" s="256"/>
      <c r="E999" s="271"/>
      <c r="F999" s="256"/>
      <c r="G999" s="320"/>
      <c r="H999" s="271"/>
    </row>
    <row r="1000" spans="1:8" ht="25.5">
      <c r="A1000" s="203"/>
      <c r="B1000" s="676" t="s">
        <v>848</v>
      </c>
      <c r="C1000" s="226" t="s">
        <v>33</v>
      </c>
      <c r="D1000" s="520">
        <v>4</v>
      </c>
      <c r="E1000" s="270">
        <v>1400</v>
      </c>
      <c r="F1000" s="520">
        <v>0</v>
      </c>
      <c r="G1000" s="319">
        <f t="shared" ref="G1000" si="387">F1000*E1000</f>
        <v>0</v>
      </c>
      <c r="H1000" s="270"/>
    </row>
    <row r="1001" spans="1:8" ht="20.25">
      <c r="A1001" s="161" t="s">
        <v>1403</v>
      </c>
      <c r="B1001" s="666" t="s">
        <v>850</v>
      </c>
      <c r="C1001" s="161"/>
      <c r="D1001" s="256"/>
      <c r="E1001" s="271"/>
      <c r="F1001" s="256"/>
      <c r="G1001" s="320"/>
      <c r="H1001" s="271"/>
    </row>
    <row r="1002" spans="1:8" ht="26.1" customHeight="1">
      <c r="A1002" s="1826" t="s">
        <v>118</v>
      </c>
      <c r="B1002" s="1827"/>
      <c r="C1002" s="1827"/>
      <c r="D1002" s="1828"/>
      <c r="E1002" s="1828"/>
      <c r="F1002" s="1828"/>
      <c r="G1002" s="1828"/>
      <c r="H1002" s="1828"/>
    </row>
    <row r="1003" spans="1:8" ht="26.1" customHeight="1">
      <c r="A1003" s="1821" t="s">
        <v>119</v>
      </c>
      <c r="B1003" s="1821"/>
      <c r="C1003" s="37"/>
      <c r="D1003" s="37"/>
      <c r="E1003" s="439"/>
      <c r="F1003" s="1821" t="s">
        <v>120</v>
      </c>
      <c r="G1003" s="1821"/>
      <c r="H1003" s="338"/>
    </row>
    <row r="1004" spans="1:8" ht="26.1" customHeight="1">
      <c r="A1004" s="1816" t="s">
        <v>1477</v>
      </c>
      <c r="B1004" s="1816"/>
      <c r="C1004" s="43"/>
      <c r="D1004" s="1825" t="s">
        <v>1472</v>
      </c>
      <c r="E1004" s="1825"/>
      <c r="F1004" s="1825"/>
      <c r="G1004" s="1825"/>
      <c r="H1004" s="1825"/>
    </row>
    <row r="1005" spans="1:8" ht="26.1" customHeight="1">
      <c r="A1005" s="1816" t="s">
        <v>121</v>
      </c>
      <c r="B1005" s="1816"/>
      <c r="C1005" s="90"/>
      <c r="D1005" s="1816" t="s">
        <v>121</v>
      </c>
      <c r="E1005" s="1816"/>
      <c r="F1005" s="1816"/>
      <c r="G1005" s="1816"/>
      <c r="H1005" s="1816"/>
    </row>
    <row r="1006" spans="1:8" ht="24" customHeight="1">
      <c r="A1006" s="203"/>
      <c r="B1006" s="676" t="s">
        <v>851</v>
      </c>
      <c r="C1006" s="226" t="s">
        <v>33</v>
      </c>
      <c r="D1006" s="520">
        <v>48</v>
      </c>
      <c r="E1006" s="270">
        <v>610</v>
      </c>
      <c r="F1006" s="520">
        <v>0</v>
      </c>
      <c r="G1006" s="319">
        <f t="shared" ref="G1006" si="388">F1006*E1006</f>
        <v>0</v>
      </c>
      <c r="H1006" s="270"/>
    </row>
    <row r="1007" spans="1:8" ht="24" customHeight="1">
      <c r="A1007" s="161" t="s">
        <v>1404</v>
      </c>
      <c r="B1007" s="666" t="s">
        <v>853</v>
      </c>
      <c r="C1007" s="161"/>
      <c r="D1007" s="256"/>
      <c r="E1007" s="271"/>
      <c r="F1007" s="256"/>
      <c r="G1007" s="320"/>
      <c r="H1007" s="271"/>
    </row>
    <row r="1008" spans="1:8" ht="24" customHeight="1">
      <c r="A1008" s="203"/>
      <c r="B1008" s="676" t="s">
        <v>854</v>
      </c>
      <c r="C1008" s="226" t="s">
        <v>33</v>
      </c>
      <c r="D1008" s="520">
        <v>48</v>
      </c>
      <c r="E1008" s="270">
        <v>700</v>
      </c>
      <c r="F1008" s="520">
        <v>0</v>
      </c>
      <c r="G1008" s="319">
        <f t="shared" ref="G1008" si="389">F1008*E1008</f>
        <v>0</v>
      </c>
      <c r="H1008" s="270"/>
    </row>
    <row r="1009" spans="1:8" ht="24" customHeight="1">
      <c r="A1009" s="161" t="s">
        <v>1405</v>
      </c>
      <c r="B1009" s="666" t="s">
        <v>856</v>
      </c>
      <c r="C1009" s="161"/>
      <c r="D1009" s="256"/>
      <c r="E1009" s="271"/>
      <c r="F1009" s="256"/>
      <c r="G1009" s="320"/>
      <c r="H1009" s="271"/>
    </row>
    <row r="1010" spans="1:8" ht="24" customHeight="1">
      <c r="A1010" s="203"/>
      <c r="B1010" s="676" t="s">
        <v>857</v>
      </c>
      <c r="C1010" s="226" t="s">
        <v>33</v>
      </c>
      <c r="D1010" s="520">
        <v>48</v>
      </c>
      <c r="E1010" s="270">
        <v>600</v>
      </c>
      <c r="F1010" s="520">
        <v>0</v>
      </c>
      <c r="G1010" s="319">
        <f t="shared" ref="G1010" si="390">F1010*E1010</f>
        <v>0</v>
      </c>
      <c r="H1010" s="270"/>
    </row>
    <row r="1011" spans="1:8" ht="24" customHeight="1">
      <c r="A1011" s="161" t="s">
        <v>1406</v>
      </c>
      <c r="B1011" s="666" t="s">
        <v>859</v>
      </c>
      <c r="C1011" s="161"/>
      <c r="D1011" s="256"/>
      <c r="E1011" s="271"/>
      <c r="F1011" s="256"/>
      <c r="G1011" s="320"/>
      <c r="H1011" s="271"/>
    </row>
    <row r="1012" spans="1:8" ht="25.5">
      <c r="A1012" s="203"/>
      <c r="B1012" s="676" t="s">
        <v>1407</v>
      </c>
      <c r="C1012" s="226" t="s">
        <v>33</v>
      </c>
      <c r="D1012" s="520">
        <v>4</v>
      </c>
      <c r="E1012" s="270">
        <v>1030</v>
      </c>
      <c r="F1012" s="520">
        <v>0</v>
      </c>
      <c r="G1012" s="319">
        <f t="shared" ref="G1012" si="391">F1012*E1012</f>
        <v>0</v>
      </c>
      <c r="H1012" s="270"/>
    </row>
    <row r="1013" spans="1:8" ht="20.25">
      <c r="A1013" s="161" t="s">
        <v>1408</v>
      </c>
      <c r="B1013" s="177" t="s">
        <v>1409</v>
      </c>
      <c r="C1013" s="161"/>
      <c r="D1013" s="544"/>
      <c r="E1013" s="271"/>
      <c r="F1013" s="544"/>
      <c r="G1013" s="320"/>
      <c r="H1013" s="271"/>
    </row>
    <row r="1014" spans="1:8" ht="25.5">
      <c r="A1014" s="203"/>
      <c r="B1014" s="676" t="s">
        <v>860</v>
      </c>
      <c r="C1014" s="226" t="s">
        <v>33</v>
      </c>
      <c r="D1014" s="520">
        <v>24</v>
      </c>
      <c r="E1014" s="270">
        <v>1100</v>
      </c>
      <c r="F1014" s="520">
        <v>0</v>
      </c>
      <c r="G1014" s="319">
        <f t="shared" ref="G1014" si="392">F1014*E1014</f>
        <v>0</v>
      </c>
      <c r="H1014" s="270"/>
    </row>
    <row r="1015" spans="1:8" ht="20.25">
      <c r="A1015" s="161" t="s">
        <v>1410</v>
      </c>
      <c r="B1015" s="177" t="s">
        <v>862</v>
      </c>
      <c r="C1015" s="161"/>
      <c r="D1015" s="544"/>
      <c r="E1015" s="271"/>
      <c r="F1015" s="544"/>
      <c r="G1015" s="320"/>
      <c r="H1015" s="271"/>
    </row>
    <row r="1016" spans="1:8" ht="25.5">
      <c r="A1016" s="203"/>
      <c r="B1016" s="676" t="s">
        <v>863</v>
      </c>
      <c r="C1016" s="226" t="s">
        <v>33</v>
      </c>
      <c r="D1016" s="520">
        <v>7</v>
      </c>
      <c r="E1016" s="270">
        <v>970</v>
      </c>
      <c r="F1016" s="520">
        <v>0</v>
      </c>
      <c r="G1016" s="319">
        <f t="shared" ref="G1016" si="393">F1016*E1016</f>
        <v>0</v>
      </c>
      <c r="H1016" s="270"/>
    </row>
    <row r="1017" spans="1:8" ht="20.25">
      <c r="A1017" s="161" t="s">
        <v>1411</v>
      </c>
      <c r="B1017" s="177" t="s">
        <v>865</v>
      </c>
      <c r="C1017" s="161"/>
      <c r="D1017" s="544"/>
      <c r="E1017" s="271"/>
      <c r="F1017" s="544"/>
      <c r="G1017" s="320"/>
      <c r="H1017" s="271"/>
    </row>
    <row r="1018" spans="1:8" ht="23.1" customHeight="1">
      <c r="A1018" s="203"/>
      <c r="B1018" s="676" t="s">
        <v>866</v>
      </c>
      <c r="C1018" s="226" t="s">
        <v>33</v>
      </c>
      <c r="D1018" s="520">
        <v>48</v>
      </c>
      <c r="E1018" s="270">
        <v>1200</v>
      </c>
      <c r="F1018" s="520">
        <v>0</v>
      </c>
      <c r="G1018" s="319">
        <f t="shared" ref="G1018" si="394">F1018*E1018</f>
        <v>0</v>
      </c>
      <c r="H1018" s="270"/>
    </row>
    <row r="1019" spans="1:8" ht="23.1" customHeight="1">
      <c r="A1019" s="161" t="s">
        <v>1412</v>
      </c>
      <c r="B1019" s="177" t="s">
        <v>868</v>
      </c>
      <c r="C1019" s="161"/>
      <c r="D1019" s="544"/>
      <c r="E1019" s="271"/>
      <c r="F1019" s="544"/>
      <c r="G1019" s="320"/>
      <c r="H1019" s="271"/>
    </row>
    <row r="1020" spans="1:8" ht="23.1" customHeight="1">
      <c r="A1020" s="203"/>
      <c r="B1020" s="676" t="s">
        <v>1413</v>
      </c>
      <c r="C1020" s="226" t="s">
        <v>33</v>
      </c>
      <c r="D1020" s="520">
        <v>20</v>
      </c>
      <c r="E1020" s="270">
        <v>1200</v>
      </c>
      <c r="F1020" s="520">
        <v>0</v>
      </c>
      <c r="G1020" s="319">
        <f t="shared" ref="G1020" si="395">F1020*E1020</f>
        <v>0</v>
      </c>
      <c r="H1020" s="270"/>
    </row>
    <row r="1021" spans="1:8" ht="23.1" customHeight="1">
      <c r="A1021" s="161" t="s">
        <v>1414</v>
      </c>
      <c r="B1021" s="177" t="s">
        <v>1415</v>
      </c>
      <c r="C1021" s="161"/>
      <c r="D1021" s="544"/>
      <c r="E1021" s="271"/>
      <c r="F1021" s="544"/>
      <c r="G1021" s="320"/>
      <c r="H1021" s="271"/>
    </row>
    <row r="1022" spans="1:8" ht="25.5">
      <c r="A1022" s="203"/>
      <c r="B1022" s="676" t="s">
        <v>869</v>
      </c>
      <c r="C1022" s="226" t="s">
        <v>33</v>
      </c>
      <c r="D1022" s="520">
        <v>49</v>
      </c>
      <c r="E1022" s="270">
        <v>1200</v>
      </c>
      <c r="F1022" s="520">
        <v>0</v>
      </c>
      <c r="G1022" s="319">
        <f t="shared" ref="G1022" si="396">F1022*E1022</f>
        <v>0</v>
      </c>
      <c r="H1022" s="270"/>
    </row>
    <row r="1023" spans="1:8" ht="20.25">
      <c r="A1023" s="161" t="s">
        <v>1416</v>
      </c>
      <c r="B1023" s="177" t="s">
        <v>871</v>
      </c>
      <c r="C1023" s="161"/>
      <c r="D1023" s="544"/>
      <c r="E1023" s="271"/>
      <c r="F1023" s="544"/>
      <c r="G1023" s="320"/>
      <c r="H1023" s="271"/>
    </row>
    <row r="1024" spans="1:8" ht="47.25">
      <c r="A1024" s="163"/>
      <c r="B1024" s="679" t="s">
        <v>872</v>
      </c>
      <c r="C1024" s="226"/>
      <c r="D1024" s="443"/>
      <c r="E1024" s="270"/>
      <c r="F1024" s="443"/>
      <c r="G1024" s="319">
        <f t="shared" ref="G1024" si="397">F1024*E1024</f>
        <v>0</v>
      </c>
      <c r="H1024" s="270"/>
    </row>
    <row r="1025" spans="1:8" ht="38.25">
      <c r="A1025" s="246" t="s">
        <v>873</v>
      </c>
      <c r="B1025" s="177" t="s">
        <v>874</v>
      </c>
      <c r="C1025" s="161"/>
      <c r="D1025" s="256"/>
      <c r="E1025" s="271"/>
      <c r="F1025" s="256"/>
      <c r="G1025" s="320"/>
      <c r="H1025" s="271"/>
    </row>
    <row r="1026" spans="1:8" ht="25.5">
      <c r="A1026" s="163"/>
      <c r="B1026" s="181" t="s">
        <v>875</v>
      </c>
      <c r="C1026" s="226" t="s">
        <v>33</v>
      </c>
      <c r="D1026" s="301" t="s">
        <v>1417</v>
      </c>
      <c r="E1026" s="270">
        <v>720</v>
      </c>
      <c r="F1026" s="301" t="s">
        <v>1451</v>
      </c>
      <c r="G1026" s="319">
        <f t="shared" ref="G1026" si="398">F1026*E1026</f>
        <v>0</v>
      </c>
      <c r="H1026" s="270"/>
    </row>
    <row r="1027" spans="1:8" ht="20.25">
      <c r="A1027" s="246" t="s">
        <v>355</v>
      </c>
      <c r="B1027" s="161" t="s">
        <v>876</v>
      </c>
      <c r="C1027" s="161"/>
      <c r="D1027" s="544"/>
      <c r="E1027" s="271"/>
      <c r="F1027" s="544"/>
      <c r="G1027" s="320"/>
      <c r="H1027" s="271"/>
    </row>
    <row r="1028" spans="1:8" ht="30">
      <c r="A1028" s="163"/>
      <c r="B1028" s="181" t="s">
        <v>91</v>
      </c>
      <c r="C1028" s="226" t="s">
        <v>33</v>
      </c>
      <c r="D1028" s="311">
        <v>5</v>
      </c>
      <c r="E1028" s="270">
        <v>1200</v>
      </c>
      <c r="F1028" s="311">
        <v>0</v>
      </c>
      <c r="G1028" s="319">
        <f t="shared" ref="G1028" si="399">F1028*E1028</f>
        <v>0</v>
      </c>
      <c r="H1028" s="270"/>
    </row>
    <row r="1029" spans="1:8" ht="25.5">
      <c r="A1029" s="246" t="s">
        <v>356</v>
      </c>
      <c r="B1029" s="161" t="s">
        <v>92</v>
      </c>
      <c r="C1029" s="161"/>
      <c r="D1029" s="256"/>
      <c r="E1029" s="271"/>
      <c r="F1029" s="256"/>
      <c r="G1029" s="320"/>
      <c r="H1029" s="271"/>
    </row>
    <row r="1030" spans="1:8" ht="23.1" customHeight="1">
      <c r="A1030" s="163"/>
      <c r="B1030" s="181" t="s">
        <v>93</v>
      </c>
      <c r="C1030" s="226" t="s">
        <v>33</v>
      </c>
      <c r="D1030" s="311">
        <v>5</v>
      </c>
      <c r="E1030" s="270">
        <v>960</v>
      </c>
      <c r="F1030" s="311">
        <v>0</v>
      </c>
      <c r="G1030" s="319">
        <f t="shared" ref="G1030" si="400">F1030*E1030</f>
        <v>0</v>
      </c>
      <c r="H1030" s="270"/>
    </row>
    <row r="1031" spans="1:8" ht="23.1" customHeight="1">
      <c r="A1031" s="246" t="s">
        <v>358</v>
      </c>
      <c r="B1031" s="161" t="s">
        <v>94</v>
      </c>
      <c r="C1031" s="161"/>
      <c r="D1031" s="256"/>
      <c r="E1031" s="271"/>
      <c r="F1031" s="256"/>
      <c r="G1031" s="320"/>
      <c r="H1031" s="271"/>
    </row>
    <row r="1032" spans="1:8" ht="25.5">
      <c r="A1032" s="163"/>
      <c r="B1032" s="314" t="s">
        <v>357</v>
      </c>
      <c r="C1032" s="226"/>
      <c r="D1032" s="443"/>
      <c r="E1032" s="270"/>
      <c r="F1032" s="443"/>
      <c r="G1032" s="319">
        <f t="shared" ref="G1032" si="401">F1032*E1032</f>
        <v>0</v>
      </c>
      <c r="H1032" s="270"/>
    </row>
    <row r="1033" spans="1:8" ht="25.5">
      <c r="A1033" s="246" t="s">
        <v>877</v>
      </c>
      <c r="B1033" s="177" t="s">
        <v>359</v>
      </c>
      <c r="C1033" s="161"/>
      <c r="D1033" s="256"/>
      <c r="E1033" s="271"/>
      <c r="F1033" s="256"/>
      <c r="G1033" s="320"/>
      <c r="H1033" s="271"/>
    </row>
    <row r="1034" spans="1:8" ht="26.1" customHeight="1">
      <c r="A1034" s="1826" t="s">
        <v>118</v>
      </c>
      <c r="B1034" s="1827"/>
      <c r="C1034" s="1827"/>
      <c r="D1034" s="1828"/>
      <c r="E1034" s="1828"/>
      <c r="F1034" s="1828"/>
      <c r="G1034" s="1828"/>
      <c r="H1034" s="1828"/>
    </row>
    <row r="1035" spans="1:8" ht="26.1" customHeight="1">
      <c r="A1035" s="1821" t="s">
        <v>119</v>
      </c>
      <c r="B1035" s="1821"/>
      <c r="C1035" s="37"/>
      <c r="D1035" s="37"/>
      <c r="E1035" s="439"/>
      <c r="F1035" s="1821" t="s">
        <v>120</v>
      </c>
      <c r="G1035" s="1821"/>
      <c r="H1035" s="338"/>
    </row>
    <row r="1036" spans="1:8" ht="26.1" customHeight="1">
      <c r="A1036" s="1816" t="s">
        <v>1477</v>
      </c>
      <c r="B1036" s="1816"/>
      <c r="C1036" s="43"/>
      <c r="D1036" s="1825" t="s">
        <v>1472</v>
      </c>
      <c r="E1036" s="1825"/>
      <c r="F1036" s="1825"/>
      <c r="G1036" s="1825"/>
      <c r="H1036" s="1825"/>
    </row>
    <row r="1037" spans="1:8" ht="26.1" customHeight="1">
      <c r="A1037" s="1816" t="s">
        <v>121</v>
      </c>
      <c r="B1037" s="1816"/>
      <c r="C1037" s="90"/>
      <c r="D1037" s="1816" t="s">
        <v>121</v>
      </c>
      <c r="E1037" s="1816"/>
      <c r="F1037" s="1816"/>
      <c r="G1037" s="1816"/>
      <c r="H1037" s="1816"/>
    </row>
    <row r="1038" spans="1:8" ht="23.1" customHeight="1">
      <c r="A1038" s="255"/>
      <c r="B1038" s="181" t="s">
        <v>86</v>
      </c>
      <c r="C1038" s="226" t="s">
        <v>46</v>
      </c>
      <c r="D1038" s="311">
        <v>20</v>
      </c>
      <c r="E1038" s="270">
        <v>12</v>
      </c>
      <c r="F1038" s="311">
        <v>0</v>
      </c>
      <c r="G1038" s="319">
        <f t="shared" ref="G1038" si="402">F1038*E1038</f>
        <v>0</v>
      </c>
      <c r="H1038" s="270"/>
    </row>
    <row r="1039" spans="1:8" ht="23.1" customHeight="1">
      <c r="A1039" s="246" t="s">
        <v>878</v>
      </c>
      <c r="B1039" s="161" t="s">
        <v>879</v>
      </c>
      <c r="C1039" s="161"/>
      <c r="D1039" s="256"/>
      <c r="E1039" s="271"/>
      <c r="F1039" s="256"/>
      <c r="G1039" s="320"/>
      <c r="H1039" s="271"/>
    </row>
    <row r="1040" spans="1:8" ht="25.5">
      <c r="A1040" s="255"/>
      <c r="B1040" s="181" t="s">
        <v>880</v>
      </c>
      <c r="C1040" s="298" t="s">
        <v>46</v>
      </c>
      <c r="D1040" s="486">
        <v>325</v>
      </c>
      <c r="E1040" s="270">
        <v>18</v>
      </c>
      <c r="F1040" s="486">
        <v>0</v>
      </c>
      <c r="G1040" s="319">
        <f t="shared" ref="G1040" si="403">F1040*E1040</f>
        <v>0</v>
      </c>
      <c r="H1040" s="270"/>
    </row>
    <row r="1041" spans="1:8" ht="20.25">
      <c r="A1041" s="246" t="s">
        <v>881</v>
      </c>
      <c r="B1041" s="161" t="s">
        <v>882</v>
      </c>
      <c r="C1041" s="161"/>
      <c r="D1041" s="256"/>
      <c r="E1041" s="271"/>
      <c r="F1041" s="256"/>
      <c r="G1041" s="320"/>
      <c r="H1041" s="271"/>
    </row>
    <row r="1042" spans="1:8" ht="25.5">
      <c r="A1042" s="255"/>
      <c r="B1042" s="181" t="s">
        <v>360</v>
      </c>
      <c r="C1042" s="226" t="s">
        <v>46</v>
      </c>
      <c r="D1042" s="311">
        <v>790</v>
      </c>
      <c r="E1042" s="270">
        <v>30</v>
      </c>
      <c r="F1042" s="311">
        <v>0</v>
      </c>
      <c r="G1042" s="319">
        <f t="shared" ref="G1042" si="404">F1042*E1042</f>
        <v>0</v>
      </c>
      <c r="H1042" s="270"/>
    </row>
    <row r="1043" spans="1:8" ht="20.25">
      <c r="A1043" s="246" t="s">
        <v>883</v>
      </c>
      <c r="B1043" s="161" t="s">
        <v>361</v>
      </c>
      <c r="C1043" s="161"/>
      <c r="D1043" s="256"/>
      <c r="E1043" s="271"/>
      <c r="F1043" s="256"/>
      <c r="G1043" s="320"/>
      <c r="H1043" s="271"/>
    </row>
    <row r="1044" spans="1:8" ht="25.5">
      <c r="A1044" s="255"/>
      <c r="B1044" s="181" t="s">
        <v>1418</v>
      </c>
      <c r="C1044" s="226" t="s">
        <v>46</v>
      </c>
      <c r="D1044" s="311">
        <v>15</v>
      </c>
      <c r="E1044" s="270">
        <v>60</v>
      </c>
      <c r="F1044" s="311">
        <v>0</v>
      </c>
      <c r="G1044" s="319">
        <f t="shared" ref="G1044" si="405">F1044*E1044</f>
        <v>0</v>
      </c>
      <c r="H1044" s="270"/>
    </row>
    <row r="1045" spans="1:8" ht="20.25">
      <c r="A1045" s="246" t="s">
        <v>884</v>
      </c>
      <c r="B1045" s="161" t="s">
        <v>1419</v>
      </c>
      <c r="C1045" s="161"/>
      <c r="D1045" s="256"/>
      <c r="E1045" s="271"/>
      <c r="F1045" s="256"/>
      <c r="G1045" s="320"/>
      <c r="H1045" s="271"/>
    </row>
    <row r="1046" spans="1:8" ht="30">
      <c r="A1046" s="473"/>
      <c r="B1046" s="198" t="s">
        <v>885</v>
      </c>
      <c r="C1046" s="226"/>
      <c r="D1046" s="680"/>
      <c r="E1046" s="270"/>
      <c r="F1046" s="680"/>
      <c r="G1046" s="319">
        <f t="shared" ref="G1046" si="406">F1046*E1046</f>
        <v>0</v>
      </c>
      <c r="H1046" s="270"/>
    </row>
    <row r="1047" spans="1:8" ht="25.5">
      <c r="A1047" s="205" t="s">
        <v>362</v>
      </c>
      <c r="B1047" s="177" t="s">
        <v>363</v>
      </c>
      <c r="C1047" s="161"/>
      <c r="D1047" s="256"/>
      <c r="E1047" s="271"/>
      <c r="F1047" s="256"/>
      <c r="G1047" s="320"/>
      <c r="H1047" s="271"/>
    </row>
    <row r="1048" spans="1:8" ht="30">
      <c r="A1048" s="163"/>
      <c r="B1048" s="181" t="s">
        <v>1420</v>
      </c>
      <c r="C1048" s="227" t="s">
        <v>33</v>
      </c>
      <c r="D1048" s="311">
        <v>1</v>
      </c>
      <c r="E1048" s="326">
        <v>12000</v>
      </c>
      <c r="F1048" s="311">
        <v>0</v>
      </c>
      <c r="G1048" s="319">
        <f t="shared" ref="G1048" si="407">F1048*E1048</f>
        <v>0</v>
      </c>
      <c r="H1048" s="270"/>
    </row>
    <row r="1049" spans="1:8" ht="38.25">
      <c r="A1049" s="159" t="s">
        <v>364</v>
      </c>
      <c r="B1049" s="201" t="s">
        <v>887</v>
      </c>
      <c r="C1049" s="161"/>
      <c r="D1049" s="257"/>
      <c r="E1049" s="271"/>
      <c r="F1049" s="257"/>
      <c r="G1049" s="320"/>
      <c r="H1049" s="271"/>
    </row>
    <row r="1050" spans="1:8" ht="30">
      <c r="A1050" s="163"/>
      <c r="B1050" s="181" t="s">
        <v>886</v>
      </c>
      <c r="C1050" s="226" t="s">
        <v>33</v>
      </c>
      <c r="D1050" s="520">
        <v>1</v>
      </c>
      <c r="E1050" s="270">
        <v>9600</v>
      </c>
      <c r="F1050" s="520">
        <v>0</v>
      </c>
      <c r="G1050" s="319">
        <f t="shared" ref="G1050" si="408">F1050*E1050</f>
        <v>0</v>
      </c>
      <c r="H1050" s="270"/>
    </row>
    <row r="1051" spans="1:8" ht="25.5">
      <c r="A1051" s="159" t="s">
        <v>366</v>
      </c>
      <c r="B1051" s="161" t="s">
        <v>888</v>
      </c>
      <c r="C1051" s="161"/>
      <c r="D1051" s="256"/>
      <c r="E1051" s="271"/>
      <c r="F1051" s="256"/>
      <c r="G1051" s="320"/>
      <c r="H1051" s="271"/>
    </row>
    <row r="1052" spans="1:8" ht="25.5">
      <c r="A1052" s="163"/>
      <c r="B1052" s="181" t="s">
        <v>889</v>
      </c>
      <c r="C1052" s="226" t="s">
        <v>33</v>
      </c>
      <c r="D1052" s="311">
        <v>24</v>
      </c>
      <c r="E1052" s="270">
        <v>540</v>
      </c>
      <c r="F1052" s="311">
        <v>0</v>
      </c>
      <c r="G1052" s="319">
        <f t="shared" ref="G1052" si="409">F1052*E1052</f>
        <v>0</v>
      </c>
      <c r="H1052" s="270"/>
    </row>
    <row r="1053" spans="1:8" ht="20.25">
      <c r="A1053" s="159" t="s">
        <v>369</v>
      </c>
      <c r="B1053" s="161" t="s">
        <v>890</v>
      </c>
      <c r="C1053" s="161"/>
      <c r="D1053" s="176"/>
      <c r="E1053" s="271"/>
      <c r="F1053" s="176"/>
      <c r="G1053" s="320"/>
      <c r="H1053" s="271"/>
    </row>
    <row r="1054" spans="1:8" ht="25.5">
      <c r="A1054" s="163"/>
      <c r="B1054" s="181" t="s">
        <v>891</v>
      </c>
      <c r="C1054" s="226" t="s">
        <v>33</v>
      </c>
      <c r="D1054" s="311">
        <v>30</v>
      </c>
      <c r="E1054" s="270">
        <v>680</v>
      </c>
      <c r="F1054" s="311">
        <v>0</v>
      </c>
      <c r="G1054" s="319">
        <f t="shared" ref="G1054" si="410">F1054*E1054</f>
        <v>0</v>
      </c>
      <c r="H1054" s="270"/>
    </row>
    <row r="1055" spans="1:8" ht="20.25">
      <c r="A1055" s="159" t="s">
        <v>370</v>
      </c>
      <c r="B1055" s="161" t="s">
        <v>892</v>
      </c>
      <c r="C1055" s="161"/>
      <c r="D1055" s="176"/>
      <c r="E1055" s="271"/>
      <c r="F1055" s="176"/>
      <c r="G1055" s="320"/>
      <c r="H1055" s="271"/>
    </row>
    <row r="1056" spans="1:8" ht="25.5">
      <c r="A1056" s="163"/>
      <c r="B1056" s="181" t="s">
        <v>893</v>
      </c>
      <c r="C1056" s="226" t="s">
        <v>33</v>
      </c>
      <c r="D1056" s="311">
        <v>30</v>
      </c>
      <c r="E1056" s="270">
        <v>500</v>
      </c>
      <c r="F1056" s="311">
        <v>0</v>
      </c>
      <c r="G1056" s="319">
        <f t="shared" ref="G1056" si="411">F1056*E1056</f>
        <v>0</v>
      </c>
      <c r="H1056" s="270"/>
    </row>
    <row r="1057" spans="1:8" ht="20.25">
      <c r="A1057" s="159" t="s">
        <v>371</v>
      </c>
      <c r="B1057" s="161" t="s">
        <v>894</v>
      </c>
      <c r="C1057" s="161"/>
      <c r="D1057" s="176"/>
      <c r="E1057" s="271"/>
      <c r="F1057" s="176"/>
      <c r="G1057" s="320"/>
      <c r="H1057" s="271"/>
    </row>
    <row r="1058" spans="1:8" ht="23.1" customHeight="1">
      <c r="A1058" s="163"/>
      <c r="B1058" s="181" t="s">
        <v>368</v>
      </c>
      <c r="C1058" s="226" t="s">
        <v>33</v>
      </c>
      <c r="D1058" s="311">
        <v>159</v>
      </c>
      <c r="E1058" s="270">
        <v>580</v>
      </c>
      <c r="F1058" s="311">
        <v>0</v>
      </c>
      <c r="G1058" s="319">
        <f t="shared" ref="G1058" si="412">F1058*E1058</f>
        <v>0</v>
      </c>
      <c r="H1058" s="270"/>
    </row>
    <row r="1059" spans="1:8" ht="23.1" customHeight="1">
      <c r="A1059" s="159" t="s">
        <v>895</v>
      </c>
      <c r="B1059" s="161" t="s">
        <v>896</v>
      </c>
      <c r="C1059" s="161"/>
      <c r="D1059" s="176"/>
      <c r="E1059" s="271"/>
      <c r="F1059" s="176"/>
      <c r="G1059" s="320"/>
      <c r="H1059" s="271"/>
    </row>
    <row r="1060" spans="1:8" ht="23.1" customHeight="1">
      <c r="A1060" s="163"/>
      <c r="B1060" s="525" t="s">
        <v>365</v>
      </c>
      <c r="C1060" s="227" t="s">
        <v>33</v>
      </c>
      <c r="D1060" s="311">
        <v>2</v>
      </c>
      <c r="E1060" s="270">
        <v>240</v>
      </c>
      <c r="F1060" s="311">
        <v>0</v>
      </c>
      <c r="G1060" s="319">
        <f t="shared" ref="G1060" si="413">F1060*E1060</f>
        <v>0</v>
      </c>
      <c r="H1060" s="270"/>
    </row>
    <row r="1061" spans="1:8" ht="23.1" customHeight="1">
      <c r="A1061" s="159" t="s">
        <v>898</v>
      </c>
      <c r="B1061" s="177" t="s">
        <v>367</v>
      </c>
      <c r="C1061" s="161"/>
      <c r="D1061" s="257"/>
      <c r="E1061" s="271"/>
      <c r="F1061" s="257"/>
      <c r="G1061" s="320"/>
      <c r="H1061" s="271"/>
    </row>
    <row r="1062" spans="1:8" ht="25.5">
      <c r="A1062" s="163"/>
      <c r="B1062" s="156" t="s">
        <v>897</v>
      </c>
      <c r="C1062" s="227" t="s">
        <v>33</v>
      </c>
      <c r="D1062" s="311">
        <v>1</v>
      </c>
      <c r="E1062" s="270">
        <v>1800</v>
      </c>
      <c r="F1062" s="311">
        <v>0</v>
      </c>
      <c r="G1062" s="319">
        <f t="shared" ref="G1062" si="414">F1062*E1062</f>
        <v>0</v>
      </c>
      <c r="H1062" s="270"/>
    </row>
    <row r="1063" spans="1:8" ht="25.5">
      <c r="A1063" s="159" t="s">
        <v>941</v>
      </c>
      <c r="B1063" s="161" t="s">
        <v>899</v>
      </c>
      <c r="C1063" s="161"/>
      <c r="D1063" s="257"/>
      <c r="E1063" s="271"/>
      <c r="F1063" s="257"/>
      <c r="G1063" s="320"/>
      <c r="H1063" s="271"/>
    </row>
    <row r="1064" spans="1:8" ht="25.5">
      <c r="A1064" s="163"/>
      <c r="B1064" s="181" t="s">
        <v>903</v>
      </c>
      <c r="C1064" s="226" t="s">
        <v>33</v>
      </c>
      <c r="D1064" s="311">
        <v>1</v>
      </c>
      <c r="E1064" s="270">
        <v>360</v>
      </c>
      <c r="F1064" s="311">
        <v>0</v>
      </c>
      <c r="G1064" s="319">
        <f t="shared" ref="G1064" si="415">F1064*E1064</f>
        <v>0</v>
      </c>
      <c r="H1064" s="270"/>
    </row>
    <row r="1065" spans="1:8" ht="20.25">
      <c r="A1065" s="159" t="s">
        <v>1421</v>
      </c>
      <c r="B1065" s="161" t="s">
        <v>904</v>
      </c>
      <c r="C1065" s="161"/>
      <c r="D1065" s="176"/>
      <c r="E1065" s="271"/>
      <c r="F1065" s="176"/>
      <c r="G1065" s="320"/>
      <c r="H1065" s="271"/>
    </row>
    <row r="1066" spans="1:8" ht="26.1" customHeight="1">
      <c r="A1066" s="1826" t="s">
        <v>118</v>
      </c>
      <c r="B1066" s="1827"/>
      <c r="C1066" s="1827"/>
      <c r="D1066" s="1828"/>
      <c r="E1066" s="1828"/>
      <c r="F1066" s="1828"/>
      <c r="G1066" s="1828"/>
      <c r="H1066" s="1828"/>
    </row>
    <row r="1067" spans="1:8" ht="26.1" customHeight="1">
      <c r="A1067" s="1821" t="s">
        <v>119</v>
      </c>
      <c r="B1067" s="1821"/>
      <c r="C1067" s="37"/>
      <c r="D1067" s="37"/>
      <c r="E1067" s="439"/>
      <c r="F1067" s="1821" t="s">
        <v>120</v>
      </c>
      <c r="G1067" s="1821"/>
      <c r="H1067" s="338"/>
    </row>
    <row r="1068" spans="1:8" ht="26.1" customHeight="1">
      <c r="A1068" s="1816" t="s">
        <v>1477</v>
      </c>
      <c r="B1068" s="1816"/>
      <c r="C1068" s="43"/>
      <c r="D1068" s="1825" t="s">
        <v>1472</v>
      </c>
      <c r="E1068" s="1825"/>
      <c r="F1068" s="1825"/>
      <c r="G1068" s="1825"/>
      <c r="H1068" s="1825"/>
    </row>
    <row r="1069" spans="1:8" ht="26.1" customHeight="1">
      <c r="A1069" s="1816" t="s">
        <v>121</v>
      </c>
      <c r="B1069" s="1816"/>
      <c r="C1069" s="90"/>
      <c r="D1069" s="1816" t="s">
        <v>121</v>
      </c>
      <c r="E1069" s="1816"/>
      <c r="F1069" s="1816"/>
      <c r="G1069" s="1816"/>
      <c r="H1069" s="1816"/>
    </row>
    <row r="1070" spans="1:8" ht="25.5">
      <c r="A1070" s="203"/>
      <c r="B1070" s="285" t="s">
        <v>900</v>
      </c>
      <c r="C1070" s="226"/>
      <c r="D1070" s="443"/>
      <c r="E1070" s="270"/>
      <c r="F1070" s="443"/>
      <c r="G1070" s="319">
        <f t="shared" ref="G1070" si="416">F1070*E1070</f>
        <v>0</v>
      </c>
      <c r="H1070" s="270"/>
    </row>
    <row r="1071" spans="1:8" ht="25.5">
      <c r="A1071" s="205" t="s">
        <v>901</v>
      </c>
      <c r="B1071" s="177" t="s">
        <v>902</v>
      </c>
      <c r="C1071" s="161"/>
      <c r="D1071" s="256"/>
      <c r="E1071" s="271"/>
      <c r="F1071" s="256"/>
      <c r="G1071" s="320"/>
      <c r="H1071" s="271"/>
    </row>
    <row r="1072" spans="1:8" ht="25.5">
      <c r="A1072" s="203"/>
      <c r="B1072" s="181" t="s">
        <v>1422</v>
      </c>
      <c r="C1072" s="226" t="s">
        <v>33</v>
      </c>
      <c r="D1072" s="520">
        <v>1</v>
      </c>
      <c r="E1072" s="270">
        <v>360</v>
      </c>
      <c r="F1072" s="520">
        <v>0</v>
      </c>
      <c r="G1072" s="319">
        <f t="shared" ref="G1072" si="417">F1072*E1072</f>
        <v>0</v>
      </c>
      <c r="H1072" s="270"/>
    </row>
    <row r="1073" spans="1:8" ht="25.5">
      <c r="A1073" s="161" t="s">
        <v>375</v>
      </c>
      <c r="B1073" s="161" t="s">
        <v>1423</v>
      </c>
      <c r="C1073" s="161"/>
      <c r="D1073" s="677"/>
      <c r="E1073" s="271"/>
      <c r="F1073" s="677"/>
      <c r="G1073" s="320"/>
      <c r="H1073" s="271"/>
    </row>
    <row r="1074" spans="1:8" ht="25.5">
      <c r="A1074" s="203"/>
      <c r="B1074" s="181" t="s">
        <v>1424</v>
      </c>
      <c r="C1074" s="226" t="s">
        <v>33</v>
      </c>
      <c r="D1074" s="520">
        <v>1</v>
      </c>
      <c r="E1074" s="270">
        <v>480</v>
      </c>
      <c r="F1074" s="520">
        <v>0</v>
      </c>
      <c r="G1074" s="319">
        <f t="shared" ref="G1074" si="418">F1074*E1074</f>
        <v>0</v>
      </c>
      <c r="H1074" s="270"/>
    </row>
    <row r="1075" spans="1:8" ht="25.5">
      <c r="A1075" s="161" t="s">
        <v>377</v>
      </c>
      <c r="B1075" s="161" t="s">
        <v>1425</v>
      </c>
      <c r="C1075" s="161"/>
      <c r="D1075" s="677"/>
      <c r="E1075" s="271"/>
      <c r="F1075" s="677"/>
      <c r="G1075" s="320"/>
      <c r="H1075" s="271"/>
    </row>
    <row r="1076" spans="1:8" ht="23.1" customHeight="1">
      <c r="A1076" s="203"/>
      <c r="B1076" s="181" t="s">
        <v>903</v>
      </c>
      <c r="C1076" s="226" t="s">
        <v>33</v>
      </c>
      <c r="D1076" s="311">
        <v>4</v>
      </c>
      <c r="E1076" s="270">
        <v>240</v>
      </c>
      <c r="F1076" s="311">
        <v>0</v>
      </c>
      <c r="G1076" s="319">
        <f t="shared" ref="G1076" si="419">F1076*E1076</f>
        <v>0</v>
      </c>
      <c r="H1076" s="270"/>
    </row>
    <row r="1077" spans="1:8" ht="23.1" customHeight="1">
      <c r="A1077" s="161" t="s">
        <v>379</v>
      </c>
      <c r="B1077" s="161" t="s">
        <v>904</v>
      </c>
      <c r="C1077" s="161"/>
      <c r="D1077" s="176"/>
      <c r="E1077" s="271"/>
      <c r="F1077" s="176"/>
      <c r="G1077" s="320"/>
      <c r="H1077" s="271"/>
    </row>
    <row r="1078" spans="1:8" ht="23.1" customHeight="1">
      <c r="A1078" s="203"/>
      <c r="B1078" s="181" t="s">
        <v>905</v>
      </c>
      <c r="C1078" s="226" t="s">
        <v>33</v>
      </c>
      <c r="D1078" s="520">
        <v>72</v>
      </c>
      <c r="E1078" s="270">
        <v>340</v>
      </c>
      <c r="F1078" s="520">
        <v>0</v>
      </c>
      <c r="G1078" s="319">
        <f t="shared" ref="G1078" si="420">F1078*E1078</f>
        <v>0</v>
      </c>
      <c r="H1078" s="270"/>
    </row>
    <row r="1079" spans="1:8" ht="23.1" customHeight="1">
      <c r="A1079" s="161" t="s">
        <v>977</v>
      </c>
      <c r="B1079" s="161" t="s">
        <v>906</v>
      </c>
      <c r="C1079" s="161"/>
      <c r="D1079" s="544"/>
      <c r="E1079" s="271"/>
      <c r="F1079" s="544"/>
      <c r="G1079" s="320"/>
      <c r="H1079" s="271"/>
    </row>
    <row r="1080" spans="1:8" ht="31.5">
      <c r="A1080" s="169"/>
      <c r="B1080" s="679" t="s">
        <v>907</v>
      </c>
      <c r="C1080" s="226"/>
      <c r="D1080" s="311"/>
      <c r="E1080" s="270"/>
      <c r="F1080" s="311"/>
      <c r="G1080" s="319">
        <f t="shared" ref="G1080" si="421">F1080*E1080</f>
        <v>0</v>
      </c>
      <c r="H1080" s="270"/>
    </row>
    <row r="1081" spans="1:8" ht="38.25">
      <c r="A1081" s="159" t="s">
        <v>908</v>
      </c>
      <c r="B1081" s="177" t="s">
        <v>1426</v>
      </c>
      <c r="C1081" s="161"/>
      <c r="D1081" s="256"/>
      <c r="E1081" s="271"/>
      <c r="F1081" s="256"/>
      <c r="G1081" s="320"/>
      <c r="H1081" s="271"/>
    </row>
    <row r="1082" spans="1:8" ht="25.5">
      <c r="A1082" s="169"/>
      <c r="B1082" s="312" t="s">
        <v>1427</v>
      </c>
      <c r="C1082" s="226" t="s">
        <v>33</v>
      </c>
      <c r="D1082" s="311">
        <v>3</v>
      </c>
      <c r="E1082" s="270">
        <v>1200</v>
      </c>
      <c r="F1082" s="311">
        <v>0</v>
      </c>
      <c r="G1082" s="319">
        <f t="shared" ref="G1082" si="422">F1082*E1082</f>
        <v>0</v>
      </c>
      <c r="H1082" s="270"/>
    </row>
    <row r="1083" spans="1:8" ht="20.25">
      <c r="A1083" s="165" t="s">
        <v>909</v>
      </c>
      <c r="B1083" s="177" t="s">
        <v>1428</v>
      </c>
      <c r="C1083" s="161"/>
      <c r="D1083" s="176"/>
      <c r="E1083" s="271"/>
      <c r="F1083" s="176"/>
      <c r="G1083" s="320"/>
      <c r="H1083" s="271"/>
    </row>
    <row r="1084" spans="1:8" ht="25.5">
      <c r="A1084" s="169"/>
      <c r="B1084" s="181" t="s">
        <v>910</v>
      </c>
      <c r="C1084" s="226" t="s">
        <v>33</v>
      </c>
      <c r="D1084" s="681">
        <v>72</v>
      </c>
      <c r="E1084" s="270">
        <v>360</v>
      </c>
      <c r="F1084" s="681">
        <v>0</v>
      </c>
      <c r="G1084" s="319">
        <f t="shared" ref="G1084" si="423">F1084*E1084</f>
        <v>0</v>
      </c>
      <c r="H1084" s="270"/>
    </row>
    <row r="1085" spans="1:8" ht="25.5">
      <c r="A1085" s="165" t="s">
        <v>911</v>
      </c>
      <c r="B1085" s="161" t="s">
        <v>912</v>
      </c>
      <c r="C1085" s="161"/>
      <c r="D1085" s="231"/>
      <c r="E1085" s="271"/>
      <c r="F1085" s="231"/>
      <c r="G1085" s="320"/>
      <c r="H1085" s="271"/>
    </row>
    <row r="1086" spans="1:8" ht="31.5">
      <c r="A1086" s="169"/>
      <c r="B1086" s="679" t="s">
        <v>913</v>
      </c>
      <c r="C1086" s="226"/>
      <c r="D1086" s="443"/>
      <c r="E1086" s="270"/>
      <c r="F1086" s="443"/>
      <c r="G1086" s="319"/>
      <c r="H1086" s="270"/>
    </row>
    <row r="1087" spans="1:8" ht="38.25">
      <c r="A1087" s="159" t="s">
        <v>914</v>
      </c>
      <c r="B1087" s="177" t="s">
        <v>915</v>
      </c>
      <c r="C1087" s="161"/>
      <c r="D1087" s="256"/>
      <c r="E1087" s="271"/>
      <c r="F1087" s="256"/>
      <c r="G1087" s="320"/>
      <c r="H1087" s="271"/>
    </row>
    <row r="1088" spans="1:8" ht="25.5">
      <c r="A1088" s="169"/>
      <c r="B1088" s="181" t="s">
        <v>916</v>
      </c>
      <c r="C1088" s="226" t="s">
        <v>33</v>
      </c>
      <c r="D1088" s="311">
        <v>1</v>
      </c>
      <c r="E1088" s="326">
        <v>14000</v>
      </c>
      <c r="F1088" s="311">
        <v>0</v>
      </c>
      <c r="G1088" s="319">
        <f t="shared" ref="G1088" si="424">F1088*E1088</f>
        <v>0</v>
      </c>
      <c r="H1088" s="270"/>
    </row>
    <row r="1089" spans="1:8" ht="25.5">
      <c r="A1089" s="165" t="s">
        <v>917</v>
      </c>
      <c r="B1089" s="161" t="s">
        <v>1429</v>
      </c>
      <c r="C1089" s="161"/>
      <c r="D1089" s="176"/>
      <c r="E1089" s="271"/>
      <c r="F1089" s="176"/>
      <c r="G1089" s="320"/>
      <c r="H1089" s="271"/>
    </row>
    <row r="1090" spans="1:8" ht="23.1" customHeight="1">
      <c r="A1090" s="169"/>
      <c r="B1090" s="181" t="s">
        <v>918</v>
      </c>
      <c r="C1090" s="226" t="s">
        <v>33</v>
      </c>
      <c r="D1090" s="311">
        <v>48</v>
      </c>
      <c r="E1090" s="270">
        <v>600</v>
      </c>
      <c r="F1090" s="311">
        <v>0</v>
      </c>
      <c r="G1090" s="319">
        <f t="shared" ref="G1090" si="425">F1090*E1090</f>
        <v>0</v>
      </c>
      <c r="H1090" s="270"/>
    </row>
    <row r="1091" spans="1:8" ht="23.1" customHeight="1">
      <c r="A1091" s="165" t="s">
        <v>919</v>
      </c>
      <c r="B1091" s="161" t="s">
        <v>920</v>
      </c>
      <c r="C1091" s="161"/>
      <c r="D1091" s="176"/>
      <c r="E1091" s="271"/>
      <c r="F1091" s="176"/>
      <c r="G1091" s="320"/>
      <c r="H1091" s="271"/>
    </row>
    <row r="1092" spans="1:8" ht="23.1" customHeight="1">
      <c r="A1092" s="175"/>
      <c r="B1092" s="682" t="s">
        <v>372</v>
      </c>
      <c r="C1092" s="277"/>
      <c r="D1092" s="311"/>
      <c r="E1092" s="270"/>
      <c r="F1092" s="311"/>
      <c r="G1092" s="319"/>
      <c r="H1092" s="270"/>
    </row>
    <row r="1093" spans="1:8" ht="23.1" customHeight="1">
      <c r="A1093" s="165">
        <v>13.7</v>
      </c>
      <c r="B1093" s="161" t="s">
        <v>373</v>
      </c>
      <c r="C1093" s="522"/>
      <c r="D1093" s="527"/>
      <c r="E1093" s="271"/>
      <c r="F1093" s="527"/>
      <c r="G1093" s="320"/>
      <c r="H1093" s="271"/>
    </row>
    <row r="1094" spans="1:8" ht="23.1" customHeight="1">
      <c r="A1094" s="211"/>
      <c r="B1094" s="723" t="s">
        <v>374</v>
      </c>
      <c r="C1094" s="203"/>
      <c r="D1094" s="310"/>
      <c r="E1094" s="270"/>
      <c r="F1094" s="310"/>
      <c r="G1094" s="319"/>
      <c r="H1094" s="270"/>
    </row>
    <row r="1095" spans="1:8" ht="23.1" customHeight="1">
      <c r="A1095" s="205" t="s">
        <v>921</v>
      </c>
      <c r="B1095" s="177" t="s">
        <v>922</v>
      </c>
      <c r="C1095" s="161"/>
      <c r="D1095" s="309"/>
      <c r="E1095" s="271"/>
      <c r="F1095" s="309"/>
      <c r="G1095" s="320"/>
      <c r="H1095" s="271"/>
    </row>
    <row r="1096" spans="1:8" ht="25.5">
      <c r="A1096" s="163"/>
      <c r="B1096" s="312" t="s">
        <v>84</v>
      </c>
      <c r="C1096" s="156"/>
      <c r="D1096" s="258"/>
      <c r="E1096" s="270"/>
      <c r="F1096" s="258"/>
      <c r="G1096" s="319"/>
      <c r="H1096" s="270"/>
    </row>
    <row r="1097" spans="1:8" ht="20.25">
      <c r="A1097" s="205" t="s">
        <v>923</v>
      </c>
      <c r="B1097" s="177" t="s">
        <v>85</v>
      </c>
      <c r="C1097" s="528"/>
      <c r="D1097" s="259"/>
      <c r="E1097" s="271"/>
      <c r="F1097" s="259"/>
      <c r="G1097" s="320"/>
      <c r="H1097" s="271"/>
    </row>
    <row r="1098" spans="1:8" ht="26.1" customHeight="1">
      <c r="A1098" s="1826" t="s">
        <v>118</v>
      </c>
      <c r="B1098" s="1827"/>
      <c r="C1098" s="1827"/>
      <c r="D1098" s="1828"/>
      <c r="E1098" s="1828"/>
      <c r="F1098" s="1828"/>
      <c r="G1098" s="1828"/>
      <c r="H1098" s="1828"/>
    </row>
    <row r="1099" spans="1:8" ht="26.1" customHeight="1">
      <c r="A1099" s="1821" t="s">
        <v>119</v>
      </c>
      <c r="B1099" s="1821"/>
      <c r="C1099" s="37"/>
      <c r="D1099" s="37"/>
      <c r="E1099" s="439"/>
      <c r="F1099" s="1821" t="s">
        <v>120</v>
      </c>
      <c r="G1099" s="1821"/>
      <c r="H1099" s="338"/>
    </row>
    <row r="1100" spans="1:8" ht="26.1" customHeight="1">
      <c r="A1100" s="1816" t="s">
        <v>1477</v>
      </c>
      <c r="B1100" s="1816"/>
      <c r="C1100" s="43"/>
      <c r="D1100" s="1825" t="s">
        <v>1472</v>
      </c>
      <c r="E1100" s="1825"/>
      <c r="F1100" s="1825"/>
      <c r="G1100" s="1825"/>
      <c r="H1100" s="1825"/>
    </row>
    <row r="1101" spans="1:8" ht="26.1" customHeight="1">
      <c r="A1101" s="1816" t="s">
        <v>121</v>
      </c>
      <c r="B1101" s="1816"/>
      <c r="C1101" s="90"/>
      <c r="D1101" s="1816" t="s">
        <v>121</v>
      </c>
      <c r="E1101" s="1816"/>
      <c r="F1101" s="1816"/>
      <c r="G1101" s="1816"/>
      <c r="H1101" s="1816"/>
    </row>
    <row r="1102" spans="1:8" ht="25.5">
      <c r="A1102" s="203"/>
      <c r="B1102" s="277" t="s">
        <v>86</v>
      </c>
      <c r="C1102" s="226" t="s">
        <v>46</v>
      </c>
      <c r="D1102" s="311">
        <v>80</v>
      </c>
      <c r="E1102" s="270">
        <v>500</v>
      </c>
      <c r="F1102" s="311">
        <v>0</v>
      </c>
      <c r="G1102" s="319">
        <f t="shared" ref="G1102" si="426">F1102*E1102</f>
        <v>0</v>
      </c>
      <c r="H1102" s="270"/>
    </row>
    <row r="1103" spans="1:8" ht="25.5">
      <c r="A1103" s="205" t="s">
        <v>924</v>
      </c>
      <c r="B1103" s="177" t="s">
        <v>1430</v>
      </c>
      <c r="C1103" s="229"/>
      <c r="D1103" s="178"/>
      <c r="E1103" s="271"/>
      <c r="F1103" s="178"/>
      <c r="G1103" s="320"/>
      <c r="H1103" s="271"/>
    </row>
    <row r="1104" spans="1:8" ht="25.5">
      <c r="A1104" s="169"/>
      <c r="B1104" s="262" t="s">
        <v>925</v>
      </c>
      <c r="C1104" s="226"/>
      <c r="D1104" s="208"/>
      <c r="E1104" s="270"/>
      <c r="F1104" s="208"/>
      <c r="G1104" s="319"/>
      <c r="H1104" s="270"/>
    </row>
    <row r="1105" spans="1:8" ht="20.25">
      <c r="A1105" s="165" t="s">
        <v>926</v>
      </c>
      <c r="B1105" s="177" t="s">
        <v>927</v>
      </c>
      <c r="C1105" s="165"/>
      <c r="D1105" s="264"/>
      <c r="E1105" s="271"/>
      <c r="F1105" s="264"/>
      <c r="G1105" s="320"/>
      <c r="H1105" s="271"/>
    </row>
    <row r="1106" spans="1:8" ht="25.5">
      <c r="A1106" s="266"/>
      <c r="B1106" s="223" t="s">
        <v>97</v>
      </c>
      <c r="C1106" s="226"/>
      <c r="D1106" s="267"/>
      <c r="E1106" s="270"/>
      <c r="F1106" s="267"/>
      <c r="G1106" s="319"/>
      <c r="H1106" s="270"/>
    </row>
    <row r="1107" spans="1:8" ht="20.25">
      <c r="A1107" s="165" t="s">
        <v>928</v>
      </c>
      <c r="B1107" s="196" t="s">
        <v>98</v>
      </c>
      <c r="C1107" s="165"/>
      <c r="D1107" s="264"/>
      <c r="E1107" s="271"/>
      <c r="F1107" s="264"/>
      <c r="G1107" s="320"/>
      <c r="H1107" s="271"/>
    </row>
    <row r="1108" spans="1:8" ht="45">
      <c r="A1108" s="266"/>
      <c r="B1108" s="198" t="s">
        <v>206</v>
      </c>
      <c r="C1108" s="226" t="s">
        <v>46</v>
      </c>
      <c r="D1108" s="311">
        <v>20</v>
      </c>
      <c r="E1108" s="270">
        <v>60</v>
      </c>
      <c r="F1108" s="311">
        <v>0</v>
      </c>
      <c r="G1108" s="319">
        <f t="shared" ref="G1108" si="427">F1108*E1108</f>
        <v>0</v>
      </c>
      <c r="H1108" s="270"/>
    </row>
    <row r="1109" spans="1:8" ht="25.5">
      <c r="A1109" s="165" t="s">
        <v>929</v>
      </c>
      <c r="B1109" s="263" t="s">
        <v>207</v>
      </c>
      <c r="C1109" s="165"/>
      <c r="D1109" s="176"/>
      <c r="E1109" s="271"/>
      <c r="F1109" s="176"/>
      <c r="G1109" s="320"/>
      <c r="H1109" s="271"/>
    </row>
    <row r="1110" spans="1:8" ht="25.5">
      <c r="A1110" s="169"/>
      <c r="B1110" s="315" t="s">
        <v>376</v>
      </c>
      <c r="C1110" s="226"/>
      <c r="D1110" s="208"/>
      <c r="E1110" s="270"/>
      <c r="F1110" s="208"/>
      <c r="G1110" s="319">
        <f t="shared" ref="G1110" si="428">F1110*E1110</f>
        <v>0</v>
      </c>
      <c r="H1110" s="270"/>
    </row>
    <row r="1111" spans="1:8" ht="20.25">
      <c r="A1111" s="165" t="s">
        <v>930</v>
      </c>
      <c r="B1111" s="177" t="s">
        <v>378</v>
      </c>
      <c r="C1111" s="165"/>
      <c r="D1111" s="264"/>
      <c r="E1111" s="271"/>
      <c r="F1111" s="264"/>
      <c r="G1111" s="320"/>
      <c r="H1111" s="271"/>
    </row>
    <row r="1112" spans="1:8" ht="25.5">
      <c r="A1112" s="266"/>
      <c r="B1112" s="223" t="s">
        <v>97</v>
      </c>
      <c r="C1112" s="226"/>
      <c r="D1112" s="267"/>
      <c r="E1112" s="270"/>
      <c r="F1112" s="267"/>
      <c r="G1112" s="319">
        <f t="shared" ref="G1112" si="429">F1112*E1112</f>
        <v>0</v>
      </c>
      <c r="H1112" s="270"/>
    </row>
    <row r="1113" spans="1:8" ht="20.25">
      <c r="A1113" s="165" t="s">
        <v>931</v>
      </c>
      <c r="B1113" s="196" t="s">
        <v>98</v>
      </c>
      <c r="C1113" s="165"/>
      <c r="D1113" s="264"/>
      <c r="E1113" s="271"/>
      <c r="F1113" s="264"/>
      <c r="G1113" s="320"/>
      <c r="H1113" s="271"/>
    </row>
    <row r="1114" spans="1:8" ht="25.5">
      <c r="A1114" s="266"/>
      <c r="B1114" s="277" t="s">
        <v>86</v>
      </c>
      <c r="C1114" s="226" t="s">
        <v>46</v>
      </c>
      <c r="D1114" s="311">
        <v>40</v>
      </c>
      <c r="E1114" s="270">
        <v>24</v>
      </c>
      <c r="F1114" s="311">
        <v>0</v>
      </c>
      <c r="G1114" s="319">
        <f t="shared" ref="G1114" si="430">F1114*E1114</f>
        <v>0</v>
      </c>
      <c r="H1114" s="270"/>
    </row>
    <row r="1115" spans="1:8" ht="38.25">
      <c r="A1115" s="165" t="s">
        <v>932</v>
      </c>
      <c r="B1115" s="177" t="s">
        <v>101</v>
      </c>
      <c r="C1115" s="165"/>
      <c r="D1115" s="178"/>
      <c r="E1115" s="271"/>
      <c r="F1115" s="178"/>
      <c r="G1115" s="320"/>
      <c r="H1115" s="271"/>
    </row>
    <row r="1116" spans="1:8" ht="45">
      <c r="A1116" s="163"/>
      <c r="B1116" s="198" t="s">
        <v>933</v>
      </c>
      <c r="C1116" s="226" t="s">
        <v>46</v>
      </c>
      <c r="D1116" s="311">
        <v>30</v>
      </c>
      <c r="E1116" s="270">
        <v>48</v>
      </c>
      <c r="F1116" s="311">
        <v>0</v>
      </c>
      <c r="G1116" s="319">
        <f t="shared" ref="G1116" si="431">F1116*E1116</f>
        <v>0</v>
      </c>
      <c r="H1116" s="270"/>
    </row>
    <row r="1117" spans="1:8" ht="39" thickBot="1">
      <c r="A1117" s="203" t="s">
        <v>934</v>
      </c>
      <c r="B1117" s="461" t="s">
        <v>935</v>
      </c>
      <c r="C1117" s="165"/>
      <c r="D1117" s="256"/>
      <c r="E1117" s="271"/>
      <c r="F1117" s="256"/>
      <c r="G1117" s="441"/>
      <c r="H1117" s="271"/>
    </row>
    <row r="1118" spans="1:8" ht="27.75">
      <c r="A1118" s="731"/>
      <c r="B1118" s="546" t="s">
        <v>380</v>
      </c>
      <c r="C1118" s="731"/>
      <c r="D1118" s="904"/>
      <c r="E1118" s="324"/>
      <c r="F1118" s="324"/>
      <c r="G1118" s="536">
        <f>SUM(G838:G1117)</f>
        <v>0</v>
      </c>
      <c r="H1118" s="688"/>
    </row>
    <row r="1119" spans="1:8" ht="21" thickBot="1">
      <c r="A1119" s="548"/>
      <c r="B1119" s="549" t="s">
        <v>936</v>
      </c>
      <c r="C1119" s="550"/>
      <c r="D1119" s="548"/>
      <c r="E1119" s="325"/>
      <c r="F1119" s="1094"/>
      <c r="G1119" s="415"/>
      <c r="H1119" s="689"/>
    </row>
    <row r="1120" spans="1:8" ht="25.5">
      <c r="A1120" s="835"/>
      <c r="B1120" s="836" t="s">
        <v>381</v>
      </c>
      <c r="C1120" s="1015" t="s">
        <v>3</v>
      </c>
      <c r="D1120" s="683"/>
      <c r="E1120" s="270"/>
      <c r="F1120" s="270"/>
      <c r="G1120" s="416"/>
      <c r="H1120" s="270"/>
    </row>
    <row r="1121" spans="1:8" ht="20.25">
      <c r="A1121" s="837"/>
      <c r="B1121" s="838" t="s">
        <v>382</v>
      </c>
      <c r="C1121" s="839"/>
      <c r="D1121" s="428"/>
      <c r="E1121" s="271"/>
      <c r="F1121" s="271"/>
      <c r="G1121" s="320"/>
      <c r="H1121" s="271"/>
    </row>
    <row r="1122" spans="1:8" ht="26.1" customHeight="1">
      <c r="A1122" s="1826" t="s">
        <v>118</v>
      </c>
      <c r="B1122" s="1827"/>
      <c r="C1122" s="1827"/>
      <c r="D1122" s="1828"/>
      <c r="E1122" s="1828"/>
      <c r="F1122" s="1828"/>
      <c r="G1122" s="1828"/>
      <c r="H1122" s="1828"/>
    </row>
    <row r="1123" spans="1:8" ht="26.1" customHeight="1">
      <c r="A1123" s="1821" t="s">
        <v>119</v>
      </c>
      <c r="B1123" s="1821"/>
      <c r="C1123" s="37"/>
      <c r="D1123" s="37"/>
      <c r="E1123" s="439"/>
      <c r="F1123" s="1821" t="s">
        <v>120</v>
      </c>
      <c r="G1123" s="1821"/>
      <c r="H1123" s="338"/>
    </row>
    <row r="1124" spans="1:8" ht="26.1" customHeight="1">
      <c r="A1124" s="1816" t="s">
        <v>1477</v>
      </c>
      <c r="B1124" s="1816"/>
      <c r="C1124" s="43"/>
      <c r="D1124" s="1825" t="s">
        <v>1472</v>
      </c>
      <c r="E1124" s="1825"/>
      <c r="F1124" s="1825"/>
      <c r="G1124" s="1825"/>
      <c r="H1124" s="1825"/>
    </row>
    <row r="1125" spans="1:8" ht="26.1" customHeight="1">
      <c r="A1125" s="1816" t="s">
        <v>121</v>
      </c>
      <c r="B1125" s="1816"/>
      <c r="C1125" s="90"/>
      <c r="D1125" s="1816" t="s">
        <v>121</v>
      </c>
      <c r="E1125" s="1816"/>
      <c r="F1125" s="1816"/>
      <c r="G1125" s="1816"/>
      <c r="H1125" s="1816"/>
    </row>
  </sheetData>
  <mergeCells count="265">
    <mergeCell ref="A1:H1"/>
    <mergeCell ref="A2:B2"/>
    <mergeCell ref="G4:H4"/>
    <mergeCell ref="A65:B65"/>
    <mergeCell ref="D65:H65"/>
    <mergeCell ref="A32:H32"/>
    <mergeCell ref="A33:B33"/>
    <mergeCell ref="F33:G33"/>
    <mergeCell ref="A34:B34"/>
    <mergeCell ref="D34:H34"/>
    <mergeCell ref="A35:B35"/>
    <mergeCell ref="D35:H35"/>
    <mergeCell ref="A62:H62"/>
    <mergeCell ref="A63:B63"/>
    <mergeCell ref="F63:G63"/>
    <mergeCell ref="A64:B64"/>
    <mergeCell ref="D64:H64"/>
    <mergeCell ref="E11:G11"/>
    <mergeCell ref="E13:G13"/>
    <mergeCell ref="E17:G17"/>
    <mergeCell ref="A125:B125"/>
    <mergeCell ref="D125:H125"/>
    <mergeCell ref="A92:H92"/>
    <mergeCell ref="A93:B93"/>
    <mergeCell ref="F93:G93"/>
    <mergeCell ref="A94:B94"/>
    <mergeCell ref="D94:H94"/>
    <mergeCell ref="A95:B95"/>
    <mergeCell ref="D95:H95"/>
    <mergeCell ref="A122:H122"/>
    <mergeCell ref="A123:B123"/>
    <mergeCell ref="F123:G123"/>
    <mergeCell ref="A124:B124"/>
    <mergeCell ref="D124:H124"/>
    <mergeCell ref="A181:B181"/>
    <mergeCell ref="D181:H181"/>
    <mergeCell ref="A150:H150"/>
    <mergeCell ref="A151:B151"/>
    <mergeCell ref="F151:G151"/>
    <mergeCell ref="A152:B152"/>
    <mergeCell ref="D152:H152"/>
    <mergeCell ref="A153:B153"/>
    <mergeCell ref="D153:H153"/>
    <mergeCell ref="A178:H178"/>
    <mergeCell ref="A179:B179"/>
    <mergeCell ref="F179:G179"/>
    <mergeCell ref="A180:B180"/>
    <mergeCell ref="D180:H180"/>
    <mergeCell ref="A241:B241"/>
    <mergeCell ref="D241:H241"/>
    <mergeCell ref="A206:H206"/>
    <mergeCell ref="A207:B207"/>
    <mergeCell ref="F207:G207"/>
    <mergeCell ref="A208:B208"/>
    <mergeCell ref="D208:H208"/>
    <mergeCell ref="A209:B209"/>
    <mergeCell ref="D209:H209"/>
    <mergeCell ref="A238:H238"/>
    <mergeCell ref="A239:B239"/>
    <mergeCell ref="F239:G239"/>
    <mergeCell ref="A240:B240"/>
    <mergeCell ref="D240:H240"/>
    <mergeCell ref="A303:B303"/>
    <mergeCell ref="D303:H303"/>
    <mergeCell ref="A268:H268"/>
    <mergeCell ref="A269:B269"/>
    <mergeCell ref="F269:G269"/>
    <mergeCell ref="A270:B270"/>
    <mergeCell ref="D270:H270"/>
    <mergeCell ref="A271:B271"/>
    <mergeCell ref="D271:H271"/>
    <mergeCell ref="A300:H300"/>
    <mergeCell ref="A301:B301"/>
    <mergeCell ref="F301:G301"/>
    <mergeCell ref="A302:B302"/>
    <mergeCell ref="D302:H302"/>
    <mergeCell ref="A365:B365"/>
    <mergeCell ref="D365:H365"/>
    <mergeCell ref="A330:H330"/>
    <mergeCell ref="A331:B331"/>
    <mergeCell ref="F331:G331"/>
    <mergeCell ref="A332:B332"/>
    <mergeCell ref="D332:H332"/>
    <mergeCell ref="A333:B333"/>
    <mergeCell ref="D333:H333"/>
    <mergeCell ref="A362:H362"/>
    <mergeCell ref="A363:B363"/>
    <mergeCell ref="F363:G363"/>
    <mergeCell ref="A364:B364"/>
    <mergeCell ref="D364:H364"/>
    <mergeCell ref="A425:B425"/>
    <mergeCell ref="D425:H425"/>
    <mergeCell ref="A392:H392"/>
    <mergeCell ref="A393:B393"/>
    <mergeCell ref="F393:G393"/>
    <mergeCell ref="A394:B394"/>
    <mergeCell ref="D394:H394"/>
    <mergeCell ref="A395:B395"/>
    <mergeCell ref="D395:H395"/>
    <mergeCell ref="A422:H422"/>
    <mergeCell ref="A423:B423"/>
    <mergeCell ref="F423:G423"/>
    <mergeCell ref="A424:B424"/>
    <mergeCell ref="D424:H424"/>
    <mergeCell ref="A487:B487"/>
    <mergeCell ref="D487:H487"/>
    <mergeCell ref="A454:H454"/>
    <mergeCell ref="A455:B455"/>
    <mergeCell ref="F455:G455"/>
    <mergeCell ref="A456:B456"/>
    <mergeCell ref="D456:H456"/>
    <mergeCell ref="A457:B457"/>
    <mergeCell ref="D457:H457"/>
    <mergeCell ref="A484:H484"/>
    <mergeCell ref="A485:B485"/>
    <mergeCell ref="F485:G485"/>
    <mergeCell ref="A486:B486"/>
    <mergeCell ref="D486:H486"/>
    <mergeCell ref="A551:B551"/>
    <mergeCell ref="D551:H551"/>
    <mergeCell ref="A516:H516"/>
    <mergeCell ref="A517:B517"/>
    <mergeCell ref="F517:G517"/>
    <mergeCell ref="A518:B518"/>
    <mergeCell ref="D518:H518"/>
    <mergeCell ref="A519:B519"/>
    <mergeCell ref="D519:H519"/>
    <mergeCell ref="A548:H548"/>
    <mergeCell ref="A549:B549"/>
    <mergeCell ref="F549:G549"/>
    <mergeCell ref="A550:B550"/>
    <mergeCell ref="D550:H550"/>
    <mergeCell ref="A617:B617"/>
    <mergeCell ref="D617:H617"/>
    <mergeCell ref="A584:H584"/>
    <mergeCell ref="A585:B585"/>
    <mergeCell ref="F585:G585"/>
    <mergeCell ref="A586:B586"/>
    <mergeCell ref="D586:H586"/>
    <mergeCell ref="A587:B587"/>
    <mergeCell ref="D587:H587"/>
    <mergeCell ref="A614:H614"/>
    <mergeCell ref="A615:B615"/>
    <mergeCell ref="F615:G615"/>
    <mergeCell ref="A616:B616"/>
    <mergeCell ref="D616:H616"/>
    <mergeCell ref="A677:B677"/>
    <mergeCell ref="D677:H677"/>
    <mergeCell ref="A644:H644"/>
    <mergeCell ref="A645:B645"/>
    <mergeCell ref="F645:G645"/>
    <mergeCell ref="A646:B646"/>
    <mergeCell ref="D646:H646"/>
    <mergeCell ref="A647:B647"/>
    <mergeCell ref="D647:H647"/>
    <mergeCell ref="A674:H674"/>
    <mergeCell ref="A675:B675"/>
    <mergeCell ref="F675:G675"/>
    <mergeCell ref="A676:B676"/>
    <mergeCell ref="D676:H676"/>
    <mergeCell ref="A737:B737"/>
    <mergeCell ref="D737:H737"/>
    <mergeCell ref="A704:H704"/>
    <mergeCell ref="A705:B705"/>
    <mergeCell ref="F705:G705"/>
    <mergeCell ref="A706:B706"/>
    <mergeCell ref="D706:H706"/>
    <mergeCell ref="A707:B707"/>
    <mergeCell ref="D707:H707"/>
    <mergeCell ref="A734:H734"/>
    <mergeCell ref="A735:B735"/>
    <mergeCell ref="F735:G735"/>
    <mergeCell ref="A736:B736"/>
    <mergeCell ref="D736:H736"/>
    <mergeCell ref="A785:B785"/>
    <mergeCell ref="D785:H785"/>
    <mergeCell ref="A760:H760"/>
    <mergeCell ref="A761:B761"/>
    <mergeCell ref="F761:G761"/>
    <mergeCell ref="A762:B762"/>
    <mergeCell ref="D762:H762"/>
    <mergeCell ref="A763:B763"/>
    <mergeCell ref="D763:H763"/>
    <mergeCell ref="A782:H782"/>
    <mergeCell ref="A783:B783"/>
    <mergeCell ref="F783:G783"/>
    <mergeCell ref="A784:B784"/>
    <mergeCell ref="D784:H784"/>
    <mergeCell ref="A847:B847"/>
    <mergeCell ref="D847:H847"/>
    <mergeCell ref="A812:H812"/>
    <mergeCell ref="A813:B813"/>
    <mergeCell ref="F813:G813"/>
    <mergeCell ref="A814:B814"/>
    <mergeCell ref="D814:H814"/>
    <mergeCell ref="A815:B815"/>
    <mergeCell ref="D815:H815"/>
    <mergeCell ref="A844:H844"/>
    <mergeCell ref="A845:B845"/>
    <mergeCell ref="F845:G845"/>
    <mergeCell ref="A846:B846"/>
    <mergeCell ref="D846:H846"/>
    <mergeCell ref="A911:B911"/>
    <mergeCell ref="D911:H911"/>
    <mergeCell ref="A876:H876"/>
    <mergeCell ref="A877:B877"/>
    <mergeCell ref="F877:G877"/>
    <mergeCell ref="A878:B878"/>
    <mergeCell ref="D878:H878"/>
    <mergeCell ref="A879:B879"/>
    <mergeCell ref="D879:H879"/>
    <mergeCell ref="A908:H908"/>
    <mergeCell ref="A909:B909"/>
    <mergeCell ref="F909:G909"/>
    <mergeCell ref="A910:B910"/>
    <mergeCell ref="D910:H910"/>
    <mergeCell ref="A973:B973"/>
    <mergeCell ref="D973:H973"/>
    <mergeCell ref="A938:H938"/>
    <mergeCell ref="A939:B939"/>
    <mergeCell ref="F939:G939"/>
    <mergeCell ref="A940:B940"/>
    <mergeCell ref="D940:H940"/>
    <mergeCell ref="A941:B941"/>
    <mergeCell ref="D941:H941"/>
    <mergeCell ref="A970:H970"/>
    <mergeCell ref="A971:B971"/>
    <mergeCell ref="F971:G971"/>
    <mergeCell ref="A972:B972"/>
    <mergeCell ref="D972:H972"/>
    <mergeCell ref="A1037:B1037"/>
    <mergeCell ref="D1037:H1037"/>
    <mergeCell ref="A1002:H1002"/>
    <mergeCell ref="A1003:B1003"/>
    <mergeCell ref="F1003:G1003"/>
    <mergeCell ref="A1004:B1004"/>
    <mergeCell ref="D1004:H1004"/>
    <mergeCell ref="A1005:B1005"/>
    <mergeCell ref="D1005:H1005"/>
    <mergeCell ref="A1034:H1034"/>
    <mergeCell ref="A1035:B1035"/>
    <mergeCell ref="F1035:G1035"/>
    <mergeCell ref="A1036:B1036"/>
    <mergeCell ref="D1036:H1036"/>
    <mergeCell ref="A1124:B1124"/>
    <mergeCell ref="D1124:H1124"/>
    <mergeCell ref="A1125:B1125"/>
    <mergeCell ref="D1125:H1125"/>
    <mergeCell ref="A1098:H1098"/>
    <mergeCell ref="A1099:B1099"/>
    <mergeCell ref="F1099:G1099"/>
    <mergeCell ref="A1100:B1100"/>
    <mergeCell ref="D1100:H1100"/>
    <mergeCell ref="A1101:B1101"/>
    <mergeCell ref="D1101:H1101"/>
    <mergeCell ref="A1066:H1066"/>
    <mergeCell ref="A1067:B1067"/>
    <mergeCell ref="F1067:G1067"/>
    <mergeCell ref="A1068:B1068"/>
    <mergeCell ref="D1068:H1068"/>
    <mergeCell ref="A1069:B1069"/>
    <mergeCell ref="D1069:H1069"/>
    <mergeCell ref="A1122:H1122"/>
    <mergeCell ref="A1123:B1123"/>
    <mergeCell ref="F1123:G1123"/>
  </mergeCells>
  <pageMargins left="0" right="0.92519685039370081" top="0.39370078740157483" bottom="0.39370078740157483" header="0.31496062992125984" footer="0.31496062992125984"/>
  <pageSetup paperSize="9" scale="63" orientation="portrait" r:id="rId1"/>
  <rowBreaks count="27" manualBreakCount="27">
    <brk id="35" max="16383" man="1"/>
    <brk id="65" max="16383" man="1"/>
    <brk id="95" max="7" man="1"/>
    <brk id="125" max="7" man="1"/>
    <brk id="153" max="7" man="1"/>
    <brk id="181" max="7" man="1"/>
    <brk id="209" max="7" man="1"/>
    <brk id="241" max="7" man="1"/>
    <brk id="271" max="7" man="1"/>
    <brk id="303" max="7" man="1"/>
    <brk id="333" max="7" man="1"/>
    <brk id="365" max="7" man="1"/>
    <brk id="395" max="7" man="1"/>
    <brk id="425" max="7" man="1"/>
    <brk id="457" max="7" man="1"/>
    <brk id="487" max="7" man="1"/>
    <brk id="519" max="7" man="1"/>
    <brk id="551" max="7" man="1"/>
    <brk id="587" max="7" man="1"/>
    <brk id="617" max="7" man="1"/>
    <brk id="647" max="7" man="1"/>
    <brk id="677" max="7" man="1"/>
    <brk id="707" max="7" man="1"/>
    <brk id="737" max="7" man="1"/>
    <brk id="763" max="7" man="1"/>
    <brk id="785" max="7" man="1"/>
    <brk id="815" max="7" man="1"/>
  </rowBreaks>
  <colBreaks count="1" manualBreakCount="1">
    <brk id="8" max="1124" man="1"/>
  </col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23"/>
  <sheetViews>
    <sheetView rightToLeft="1" view="pageBreakPreview" topLeftCell="E115" zoomScaleSheetLayoutView="100" workbookViewId="0">
      <selection activeCell="K130" sqref="K130"/>
    </sheetView>
  </sheetViews>
  <sheetFormatPr defaultRowHeight="15"/>
  <cols>
    <col min="1" max="1" width="6.7109375" style="368" customWidth="1"/>
    <col min="2" max="2" width="41.7109375" style="368" customWidth="1"/>
    <col min="3" max="3" width="8.5703125" style="368" customWidth="1"/>
    <col min="4" max="4" width="17.7109375" style="368" customWidth="1"/>
    <col min="5" max="5" width="20.7109375" style="368" customWidth="1"/>
    <col min="6" max="6" width="23.7109375" style="368" customWidth="1"/>
    <col min="7" max="7" width="18.7109375" style="451" customWidth="1"/>
    <col min="8" max="8" width="24.7109375" style="368" customWidth="1"/>
    <col min="9" max="9" width="6.7109375" style="368" customWidth="1"/>
    <col min="10" max="10" width="24.42578125" style="368" customWidth="1"/>
    <col min="11" max="11" width="29.140625" style="368" customWidth="1"/>
    <col min="12" max="12" width="18.28515625" style="368" customWidth="1"/>
    <col min="13" max="13" width="21.140625" style="368" customWidth="1"/>
    <col min="14" max="16384" width="9.140625" style="368"/>
  </cols>
  <sheetData>
    <row r="1" spans="1:6" ht="22.5">
      <c r="A1" s="1810" t="s">
        <v>135</v>
      </c>
      <c r="B1" s="1810"/>
      <c r="C1" s="1782"/>
      <c r="D1" s="356"/>
      <c r="E1" s="1815" t="s">
        <v>132</v>
      </c>
      <c r="F1" s="1815"/>
    </row>
    <row r="2" spans="1:6" ht="22.5">
      <c r="A2" s="1810" t="s">
        <v>136</v>
      </c>
      <c r="B2" s="1810"/>
      <c r="C2" s="1782"/>
      <c r="D2" s="1781"/>
      <c r="E2" s="1810" t="s">
        <v>134</v>
      </c>
      <c r="F2" s="1810"/>
    </row>
    <row r="3" spans="1:6" ht="22.5">
      <c r="A3" s="1810" t="s">
        <v>137</v>
      </c>
      <c r="B3" s="1810"/>
      <c r="C3" s="1782"/>
      <c r="D3" s="1781"/>
      <c r="E3" s="1810" t="s">
        <v>117</v>
      </c>
      <c r="F3" s="1810"/>
    </row>
    <row r="4" spans="1:6" ht="22.5">
      <c r="A4" s="1809" t="s">
        <v>128</v>
      </c>
      <c r="B4" s="1809"/>
      <c r="C4" s="1782"/>
      <c r="D4" s="1781"/>
      <c r="E4" s="1810" t="s">
        <v>133</v>
      </c>
      <c r="F4" s="1810"/>
    </row>
    <row r="5" spans="1:6" ht="22.5">
      <c r="A5" s="1811" t="s">
        <v>129</v>
      </c>
      <c r="B5" s="1811"/>
      <c r="C5" s="360"/>
      <c r="D5" s="1781"/>
      <c r="E5" s="1810" t="s">
        <v>130</v>
      </c>
      <c r="F5" s="1810"/>
    </row>
    <row r="6" spans="1:6" ht="15.75">
      <c r="A6" s="1812" t="s">
        <v>138</v>
      </c>
      <c r="B6" s="1813"/>
      <c r="C6" s="1813"/>
      <c r="D6" s="1813"/>
      <c r="E6" s="1813"/>
      <c r="F6" s="1813"/>
    </row>
    <row r="7" spans="1:6" ht="24.75">
      <c r="A7" s="1814" t="s">
        <v>1494</v>
      </c>
      <c r="B7" s="1814"/>
      <c r="C7" s="1814"/>
      <c r="D7" s="1814"/>
      <c r="E7" s="1814"/>
      <c r="F7" s="1814"/>
    </row>
    <row r="8" spans="1:6" ht="22.5">
      <c r="A8" s="369" t="s">
        <v>102</v>
      </c>
      <c r="B8" s="148"/>
      <c r="C8" s="370"/>
      <c r="D8" s="371"/>
      <c r="E8" s="372"/>
      <c r="F8" s="373"/>
    </row>
    <row r="9" spans="1:6" ht="22.5">
      <c r="A9" s="1783" t="s">
        <v>28</v>
      </c>
      <c r="B9" s="151"/>
      <c r="C9" s="370"/>
      <c r="D9" s="370"/>
      <c r="E9" s="374"/>
      <c r="F9" s="373"/>
    </row>
    <row r="10" spans="1:6" ht="23.25" thickBot="1">
      <c r="A10" s="375" t="s">
        <v>139</v>
      </c>
      <c r="B10" s="148"/>
      <c r="C10" s="376"/>
      <c r="D10" s="377"/>
      <c r="E10" s="378" t="s">
        <v>1495</v>
      </c>
      <c r="F10" s="379"/>
    </row>
    <row r="11" spans="1:6" ht="50.25" thickBot="1">
      <c r="A11" s="380" t="s">
        <v>140</v>
      </c>
      <c r="B11" s="380" t="s">
        <v>6</v>
      </c>
      <c r="C11" s="381" t="s">
        <v>141</v>
      </c>
      <c r="D11" s="382" t="s">
        <v>142</v>
      </c>
      <c r="E11" s="382" t="s">
        <v>143</v>
      </c>
      <c r="F11" s="383" t="s">
        <v>113</v>
      </c>
    </row>
    <row r="12" spans="1:6" ht="33">
      <c r="A12" s="1498"/>
      <c r="B12" s="1499" t="s">
        <v>144</v>
      </c>
      <c r="C12" s="1500"/>
      <c r="D12" s="1501"/>
      <c r="E12" s="1502"/>
      <c r="F12" s="1501"/>
    </row>
    <row r="13" spans="1:6" ht="24.75">
      <c r="A13" s="387"/>
      <c r="B13" s="1485" t="s">
        <v>145</v>
      </c>
      <c r="C13" s="388"/>
      <c r="D13" s="1486"/>
      <c r="E13" s="389"/>
      <c r="F13" s="1487"/>
    </row>
    <row r="14" spans="1:6" ht="27.75">
      <c r="A14" s="384"/>
      <c r="B14" s="390" t="s">
        <v>146</v>
      </c>
      <c r="C14" s="385"/>
      <c r="D14" s="1503"/>
      <c r="E14" s="386"/>
      <c r="F14" s="1484"/>
    </row>
    <row r="15" spans="1:6" ht="19.5">
      <c r="A15" s="387"/>
      <c r="B15" s="391" t="s">
        <v>147</v>
      </c>
      <c r="C15" s="388"/>
      <c r="D15" s="1504"/>
      <c r="E15" s="389"/>
      <c r="F15" s="1487"/>
    </row>
    <row r="16" spans="1:6" ht="20.25">
      <c r="A16" s="1542"/>
      <c r="B16" s="392" t="s">
        <v>148</v>
      </c>
      <c r="C16" s="1401">
        <v>1</v>
      </c>
      <c r="D16" s="1569" t="e">
        <f>'S3 SW Sum'!D22</f>
        <v>#REF!</v>
      </c>
      <c r="E16" s="1569" t="e">
        <f>C16*D16</f>
        <v>#REF!</v>
      </c>
      <c r="F16" s="1480"/>
    </row>
    <row r="17" spans="1:6" ht="20.25">
      <c r="A17" s="1543" t="s">
        <v>149</v>
      </c>
      <c r="B17" s="1482" t="s">
        <v>150</v>
      </c>
      <c r="C17" s="394"/>
      <c r="D17" s="395"/>
      <c r="E17" s="395"/>
      <c r="F17" s="1481"/>
    </row>
    <row r="18" spans="1:6" ht="25.5">
      <c r="A18" s="1544"/>
      <c r="B18" s="1495" t="s">
        <v>151</v>
      </c>
      <c r="C18" s="1565">
        <v>1</v>
      </c>
      <c r="D18" s="1569" t="e">
        <f>#REF!</f>
        <v>#REF!</v>
      </c>
      <c r="E18" s="1569" t="e">
        <f>C18*D18</f>
        <v>#REF!</v>
      </c>
      <c r="F18" s="1490"/>
    </row>
    <row r="19" spans="1:6" ht="20.25">
      <c r="A19" s="1545" t="s">
        <v>152</v>
      </c>
      <c r="B19" s="769" t="s">
        <v>153</v>
      </c>
      <c r="C19" s="394"/>
      <c r="D19" s="395"/>
      <c r="E19" s="396"/>
      <c r="F19" s="1492"/>
    </row>
    <row r="20" spans="1:6" ht="21.95" customHeight="1">
      <c r="A20" s="1546"/>
      <c r="B20" s="390" t="s">
        <v>154</v>
      </c>
      <c r="C20" s="1402"/>
      <c r="D20" s="1569"/>
      <c r="E20" s="1279">
        <f t="shared" ref="E20" si="0">C20*D20</f>
        <v>0</v>
      </c>
      <c r="F20" s="1480"/>
    </row>
    <row r="21" spans="1:6" ht="21.95" customHeight="1">
      <c r="A21" s="1543"/>
      <c r="B21" s="391" t="s">
        <v>155</v>
      </c>
      <c r="C21" s="394"/>
      <c r="D21" s="395"/>
      <c r="E21" s="395"/>
      <c r="F21" s="1481"/>
    </row>
    <row r="22" spans="1:6" ht="25.5">
      <c r="A22" s="1547"/>
      <c r="B22" s="398" t="s">
        <v>156</v>
      </c>
      <c r="C22" s="1565">
        <v>8</v>
      </c>
      <c r="D22" s="1569" t="e">
        <f>#REF!</f>
        <v>#REF!</v>
      </c>
      <c r="E22" s="1569" t="e">
        <f>D22*C22</f>
        <v>#REF!</v>
      </c>
      <c r="F22" s="1480"/>
    </row>
    <row r="23" spans="1:6" ht="20.25">
      <c r="A23" s="1543" t="s">
        <v>149</v>
      </c>
      <c r="B23" s="195" t="s">
        <v>157</v>
      </c>
      <c r="C23" s="394"/>
      <c r="D23" s="395"/>
      <c r="E23" s="395"/>
      <c r="F23" s="1481"/>
    </row>
    <row r="24" spans="1:6" ht="25.5">
      <c r="A24" s="1547"/>
      <c r="B24" s="398" t="s">
        <v>158</v>
      </c>
      <c r="C24" s="1565">
        <v>2</v>
      </c>
      <c r="D24" s="400" t="e">
        <f>#REF!/2</f>
        <v>#REF!</v>
      </c>
      <c r="E24" s="1523" t="e">
        <f>D24*C24</f>
        <v>#REF!</v>
      </c>
      <c r="F24" s="1480"/>
    </row>
    <row r="25" spans="1:6" ht="20.25">
      <c r="A25" s="1543" t="s">
        <v>152</v>
      </c>
      <c r="B25" s="1497" t="s">
        <v>159</v>
      </c>
      <c r="C25" s="394"/>
      <c r="D25" s="396"/>
      <c r="E25" s="395"/>
      <c r="F25" s="1481"/>
    </row>
    <row r="26" spans="1:6" ht="25.5">
      <c r="A26" s="1547"/>
      <c r="B26" s="398" t="s">
        <v>160</v>
      </c>
      <c r="C26" s="1565">
        <v>4</v>
      </c>
      <c r="D26" s="400" t="e">
        <f>#REF!/4</f>
        <v>#REF!</v>
      </c>
      <c r="E26" s="1523" t="e">
        <f>D26*C26</f>
        <v>#REF!</v>
      </c>
      <c r="F26" s="1480"/>
    </row>
    <row r="27" spans="1:6" ht="20.25">
      <c r="A27" s="1543" t="s">
        <v>161</v>
      </c>
      <c r="B27" s="1497" t="s">
        <v>162</v>
      </c>
      <c r="C27" s="394"/>
      <c r="D27" s="396"/>
      <c r="E27" s="395"/>
      <c r="F27" s="1481"/>
    </row>
    <row r="28" spans="1:6" ht="25.5">
      <c r="A28" s="1547"/>
      <c r="B28" s="398" t="s">
        <v>163</v>
      </c>
      <c r="C28" s="1565">
        <v>4</v>
      </c>
      <c r="D28" s="400" t="e">
        <f>#REF!/4</f>
        <v>#REF!</v>
      </c>
      <c r="E28" s="1523" t="e">
        <f>D28*C28</f>
        <v>#REF!</v>
      </c>
      <c r="F28" s="1480"/>
    </row>
    <row r="29" spans="1:6" ht="20.25">
      <c r="A29" s="1543" t="s">
        <v>164</v>
      </c>
      <c r="B29" s="1497" t="s">
        <v>165</v>
      </c>
      <c r="C29" s="394"/>
      <c r="D29" s="1652"/>
      <c r="E29" s="395"/>
      <c r="F29" s="1481"/>
    </row>
    <row r="30" spans="1:6" ht="21.95" customHeight="1">
      <c r="A30" s="1541"/>
      <c r="B30" s="390" t="s">
        <v>166</v>
      </c>
      <c r="C30" s="1402"/>
      <c r="D30" s="399"/>
      <c r="E30" s="1279">
        <f t="shared" ref="E30" si="1">C30*D30</f>
        <v>0</v>
      </c>
      <c r="F30" s="1480"/>
    </row>
    <row r="31" spans="1:6" ht="21.95" customHeight="1">
      <c r="A31" s="1540"/>
      <c r="B31" s="391" t="s">
        <v>167</v>
      </c>
      <c r="C31" s="394"/>
      <c r="D31" s="395"/>
      <c r="E31" s="395"/>
      <c r="F31" s="1481"/>
    </row>
    <row r="32" spans="1:6" ht="25.5">
      <c r="A32" s="1547"/>
      <c r="B32" s="398" t="s">
        <v>156</v>
      </c>
      <c r="C32" s="1565">
        <v>4</v>
      </c>
      <c r="D32" s="1570" t="e">
        <f>#REF!</f>
        <v>#REF!</v>
      </c>
      <c r="E32" s="1280" t="e">
        <f>D32*C32</f>
        <v>#REF!</v>
      </c>
      <c r="F32" s="1490"/>
    </row>
    <row r="33" spans="1:6" ht="20.25">
      <c r="A33" s="1543" t="s">
        <v>149</v>
      </c>
      <c r="B33" s="195" t="s">
        <v>157</v>
      </c>
      <c r="C33" s="394"/>
      <c r="D33" s="396"/>
      <c r="E33" s="396"/>
      <c r="F33" s="1492"/>
    </row>
    <row r="34" spans="1:6" ht="25.5">
      <c r="A34" s="1547"/>
      <c r="B34" s="398" t="s">
        <v>158</v>
      </c>
      <c r="C34" s="1565">
        <v>1</v>
      </c>
      <c r="D34" s="400" t="e">
        <f>#REF!</f>
        <v>#REF!</v>
      </c>
      <c r="E34" s="1280" t="e">
        <f>D34*C34</f>
        <v>#REF!</v>
      </c>
      <c r="F34" s="1490"/>
    </row>
    <row r="35" spans="1:6" ht="20.25">
      <c r="A35" s="1543" t="s">
        <v>152</v>
      </c>
      <c r="B35" s="1497" t="s">
        <v>159</v>
      </c>
      <c r="C35" s="394"/>
      <c r="D35" s="396"/>
      <c r="E35" s="395"/>
      <c r="F35" s="1481"/>
    </row>
    <row r="36" spans="1:6" ht="25.5">
      <c r="A36" s="1547"/>
      <c r="B36" s="398" t="s">
        <v>160</v>
      </c>
      <c r="C36" s="1565">
        <v>2</v>
      </c>
      <c r="D36" s="400" t="e">
        <f>#REF!/2</f>
        <v>#REF!</v>
      </c>
      <c r="E36" s="1279" t="e">
        <f>D36*C36</f>
        <v>#REF!</v>
      </c>
      <c r="F36" s="1480"/>
    </row>
    <row r="37" spans="1:6" ht="20.25">
      <c r="A37" s="1543" t="s">
        <v>161</v>
      </c>
      <c r="B37" s="1497" t="s">
        <v>162</v>
      </c>
      <c r="C37" s="394"/>
      <c r="D37" s="396"/>
      <c r="E37" s="395"/>
      <c r="F37" s="1481"/>
    </row>
    <row r="38" spans="1:6" ht="25.5">
      <c r="A38" s="1547"/>
      <c r="B38" s="398" t="s">
        <v>163</v>
      </c>
      <c r="C38" s="1565">
        <v>2</v>
      </c>
      <c r="D38" s="400" t="e">
        <f>#REF!/2</f>
        <v>#REF!</v>
      </c>
      <c r="E38" s="1279" t="e">
        <f>D38*C38</f>
        <v>#REF!</v>
      </c>
      <c r="F38" s="1480"/>
    </row>
    <row r="39" spans="1:6" ht="20.25">
      <c r="A39" s="1543" t="s">
        <v>164</v>
      </c>
      <c r="B39" s="1497" t="s">
        <v>165</v>
      </c>
      <c r="C39" s="394"/>
      <c r="D39" s="396"/>
      <c r="E39" s="395"/>
      <c r="F39" s="1481"/>
    </row>
    <row r="40" spans="1:6" ht="22.5">
      <c r="A40" s="1808" t="s">
        <v>168</v>
      </c>
      <c r="B40" s="1808"/>
      <c r="C40" s="1525"/>
      <c r="D40" s="1526"/>
      <c r="E40" s="1808" t="s">
        <v>169</v>
      </c>
      <c r="F40" s="1808"/>
    </row>
    <row r="41" spans="1:6" ht="22.5">
      <c r="A41" s="1806" t="s">
        <v>1471</v>
      </c>
      <c r="B41" s="1806"/>
      <c r="C41" s="403"/>
      <c r="D41" s="404"/>
      <c r="E41" s="1806" t="s">
        <v>1484</v>
      </c>
      <c r="F41" s="1806"/>
    </row>
    <row r="42" spans="1:6" ht="22.5">
      <c r="A42" s="1779" t="s">
        <v>121</v>
      </c>
      <c r="B42" s="405"/>
      <c r="C42" s="401"/>
      <c r="D42" s="405"/>
      <c r="E42" s="1799" t="s">
        <v>121</v>
      </c>
      <c r="F42" s="1799"/>
    </row>
    <row r="43" spans="1:6" ht="23.1" customHeight="1">
      <c r="A43" s="384"/>
      <c r="B43" s="390" t="s">
        <v>170</v>
      </c>
      <c r="C43" s="1807" t="s">
        <v>3</v>
      </c>
      <c r="D43" s="1279"/>
      <c r="E43" s="1572"/>
      <c r="F43" s="1548"/>
    </row>
    <row r="44" spans="1:6" ht="23.1" customHeight="1">
      <c r="A44" s="387"/>
      <c r="B44" s="391" t="s">
        <v>171</v>
      </c>
      <c r="C44" s="1803"/>
      <c r="D44" s="395"/>
      <c r="E44" s="395"/>
      <c r="F44" s="1481"/>
    </row>
    <row r="45" spans="1:6" ht="23.1" customHeight="1">
      <c r="A45" s="384"/>
      <c r="B45" s="390" t="s">
        <v>172</v>
      </c>
      <c r="C45" s="1402"/>
      <c r="D45" s="1279"/>
      <c r="E45" s="1279"/>
      <c r="F45" s="1480"/>
    </row>
    <row r="46" spans="1:6" ht="23.1" customHeight="1">
      <c r="A46" s="387"/>
      <c r="B46" s="391" t="s">
        <v>173</v>
      </c>
      <c r="C46" s="394"/>
      <c r="D46" s="395"/>
      <c r="E46" s="395"/>
      <c r="F46" s="1481"/>
    </row>
    <row r="47" spans="1:6" ht="23.1" customHeight="1">
      <c r="A47" s="1547"/>
      <c r="B47" s="406" t="s">
        <v>174</v>
      </c>
      <c r="C47" s="1565">
        <v>1</v>
      </c>
      <c r="D47" s="400" t="e">
        <f>#REF!</f>
        <v>#REF!</v>
      </c>
      <c r="E47" s="1279" t="e">
        <f>D47*C47</f>
        <v>#REF!</v>
      </c>
      <c r="F47" s="1480"/>
    </row>
    <row r="48" spans="1:6" ht="23.1" customHeight="1">
      <c r="A48" s="1543" t="s">
        <v>149</v>
      </c>
      <c r="B48" s="1482" t="s">
        <v>175</v>
      </c>
      <c r="C48" s="394"/>
      <c r="D48" s="396"/>
      <c r="E48" s="395"/>
      <c r="F48" s="1481"/>
    </row>
    <row r="49" spans="1:6" ht="21" customHeight="1">
      <c r="A49" s="384"/>
      <c r="B49" s="390" t="s">
        <v>176</v>
      </c>
      <c r="C49" s="1807" t="s">
        <v>3</v>
      </c>
      <c r="D49" s="1279"/>
      <c r="E49" s="393"/>
      <c r="F49" s="1480"/>
    </row>
    <row r="50" spans="1:6" ht="21" customHeight="1">
      <c r="A50" s="387"/>
      <c r="B50" s="391" t="s">
        <v>177</v>
      </c>
      <c r="C50" s="1803"/>
      <c r="D50" s="395"/>
      <c r="E50" s="395"/>
      <c r="F50" s="1481"/>
    </row>
    <row r="51" spans="1:6" ht="21" customHeight="1">
      <c r="A51" s="384"/>
      <c r="B51" s="390" t="s">
        <v>178</v>
      </c>
      <c r="C51" s="1807" t="s">
        <v>3</v>
      </c>
      <c r="D51" s="1279"/>
      <c r="E51" s="393"/>
      <c r="F51" s="1480"/>
    </row>
    <row r="52" spans="1:6" ht="21" customHeight="1">
      <c r="A52" s="387"/>
      <c r="B52" s="391" t="s">
        <v>179</v>
      </c>
      <c r="C52" s="1803"/>
      <c r="D52" s="395"/>
      <c r="E52" s="395"/>
      <c r="F52" s="1481"/>
    </row>
    <row r="53" spans="1:6" ht="24.95" customHeight="1">
      <c r="A53" s="384"/>
      <c r="B53" s="1483" t="s">
        <v>180</v>
      </c>
      <c r="C53" s="385"/>
      <c r="D53" s="1484"/>
      <c r="E53" s="386"/>
      <c r="F53" s="1484"/>
    </row>
    <row r="54" spans="1:6" ht="24.95" customHeight="1">
      <c r="A54" s="387"/>
      <c r="B54" s="1485" t="s">
        <v>181</v>
      </c>
      <c r="C54" s="388"/>
      <c r="D54" s="1486"/>
      <c r="E54" s="389"/>
      <c r="F54" s="1487"/>
    </row>
    <row r="55" spans="1:6" ht="21" customHeight="1">
      <c r="A55" s="384"/>
      <c r="B55" s="390" t="s">
        <v>146</v>
      </c>
      <c r="C55" s="1402"/>
      <c r="D55" s="1488"/>
      <c r="E55" s="1279">
        <f t="shared" ref="E55" si="2">C55*D55</f>
        <v>0</v>
      </c>
      <c r="F55" s="1480"/>
    </row>
    <row r="56" spans="1:6" ht="21" customHeight="1">
      <c r="A56" s="387"/>
      <c r="B56" s="391" t="s">
        <v>147</v>
      </c>
      <c r="C56" s="394"/>
      <c r="D56" s="1489"/>
      <c r="E56" s="395"/>
      <c r="F56" s="1481"/>
    </row>
    <row r="57" spans="1:6" ht="21" customHeight="1">
      <c r="A57" s="1547"/>
      <c r="B57" s="392" t="s">
        <v>148</v>
      </c>
      <c r="C57" s="1565">
        <v>1</v>
      </c>
      <c r="D57" s="1570" t="e">
        <f>#REF!</f>
        <v>#REF!</v>
      </c>
      <c r="E57" s="1569" t="e">
        <f>D57*C57</f>
        <v>#REF!</v>
      </c>
      <c r="F57" s="1490"/>
    </row>
    <row r="58" spans="1:6" ht="21" customHeight="1">
      <c r="A58" s="1543" t="s">
        <v>149</v>
      </c>
      <c r="B58" s="1482" t="s">
        <v>150</v>
      </c>
      <c r="C58" s="394"/>
      <c r="D58" s="1491"/>
      <c r="E58" s="395"/>
      <c r="F58" s="1492"/>
    </row>
    <row r="59" spans="1:6" ht="23.1" customHeight="1">
      <c r="A59" s="384"/>
      <c r="B59" s="390" t="s">
        <v>154</v>
      </c>
      <c r="C59" s="1402"/>
      <c r="D59" s="1279"/>
      <c r="E59" s="393"/>
      <c r="F59" s="1490"/>
    </row>
    <row r="60" spans="1:6" ht="23.1" customHeight="1">
      <c r="A60" s="387"/>
      <c r="B60" s="391" t="s">
        <v>155</v>
      </c>
      <c r="C60" s="394"/>
      <c r="D60" s="395"/>
      <c r="E60" s="395"/>
      <c r="F60" s="1492"/>
    </row>
    <row r="61" spans="1:6" ht="23.1" customHeight="1">
      <c r="A61" s="1547"/>
      <c r="B61" s="398" t="s">
        <v>182</v>
      </c>
      <c r="C61" s="1565">
        <v>4</v>
      </c>
      <c r="D61" s="1570" t="e">
        <f>#REF!</f>
        <v>#REF!</v>
      </c>
      <c r="E61" s="1569" t="e">
        <f>D61*C61</f>
        <v>#REF!</v>
      </c>
      <c r="F61" s="1490"/>
    </row>
    <row r="62" spans="1:6" ht="23.1" customHeight="1">
      <c r="A62" s="1543" t="s">
        <v>149</v>
      </c>
      <c r="B62" s="407" t="s">
        <v>183</v>
      </c>
      <c r="C62" s="394"/>
      <c r="D62" s="395"/>
      <c r="E62" s="395"/>
      <c r="F62" s="1492"/>
    </row>
    <row r="63" spans="1:6" ht="23.1" customHeight="1">
      <c r="A63" s="1547"/>
      <c r="B63" s="406" t="s">
        <v>184</v>
      </c>
      <c r="C63" s="1402">
        <v>1</v>
      </c>
      <c r="D63" s="1570" t="e">
        <f>#REF!</f>
        <v>#REF!</v>
      </c>
      <c r="E63" s="1569" t="e">
        <f>D63*C63</f>
        <v>#REF!</v>
      </c>
      <c r="F63" s="1493"/>
    </row>
    <row r="64" spans="1:6" ht="23.1" customHeight="1">
      <c r="A64" s="1543" t="s">
        <v>152</v>
      </c>
      <c r="B64" s="1482" t="s">
        <v>185</v>
      </c>
      <c r="C64" s="394"/>
      <c r="D64" s="396"/>
      <c r="E64" s="395"/>
      <c r="F64" s="1494"/>
    </row>
    <row r="65" spans="1:7" ht="23.1" customHeight="1">
      <c r="A65" s="1547"/>
      <c r="B65" s="1495" t="s">
        <v>186</v>
      </c>
      <c r="C65" s="1565">
        <v>1</v>
      </c>
      <c r="D65" s="1570" t="e">
        <f>#REF!</f>
        <v>#REF!</v>
      </c>
      <c r="E65" s="1279" t="e">
        <f>D65*1</f>
        <v>#REF!</v>
      </c>
      <c r="F65" s="1496"/>
    </row>
    <row r="66" spans="1:7" ht="23.1" customHeight="1">
      <c r="A66" s="1543" t="s">
        <v>161</v>
      </c>
      <c r="B66" s="769" t="s">
        <v>187</v>
      </c>
      <c r="C66" s="394"/>
      <c r="D66" s="1491"/>
      <c r="E66" s="395"/>
      <c r="F66" s="1494"/>
    </row>
    <row r="67" spans="1:7" ht="24.95" customHeight="1">
      <c r="A67" s="384"/>
      <c r="B67" s="390" t="s">
        <v>166</v>
      </c>
      <c r="C67" s="1402"/>
      <c r="D67" s="1279"/>
      <c r="E67" s="1279"/>
      <c r="F67" s="1496"/>
    </row>
    <row r="68" spans="1:7" ht="24.95" customHeight="1">
      <c r="A68" s="387"/>
      <c r="B68" s="391" t="s">
        <v>167</v>
      </c>
      <c r="C68" s="394"/>
      <c r="D68" s="395"/>
      <c r="E68" s="395"/>
      <c r="F68" s="1494"/>
    </row>
    <row r="69" spans="1:7" ht="23.1" customHeight="1">
      <c r="A69" s="1547"/>
      <c r="B69" s="398" t="s">
        <v>182</v>
      </c>
      <c r="C69" s="1565">
        <v>2</v>
      </c>
      <c r="D69" s="1570" t="e">
        <f>#REF!</f>
        <v>#REF!</v>
      </c>
      <c r="E69" s="1569" t="e">
        <f>D69*C69</f>
        <v>#REF!</v>
      </c>
      <c r="F69" s="1780"/>
      <c r="G69" s="1581"/>
    </row>
    <row r="70" spans="1:7" ht="23.1" customHeight="1">
      <c r="A70" s="1543" t="s">
        <v>149</v>
      </c>
      <c r="B70" s="407" t="s">
        <v>183</v>
      </c>
      <c r="C70" s="394"/>
      <c r="D70" s="395"/>
      <c r="E70" s="395"/>
      <c r="F70" s="1494"/>
    </row>
    <row r="71" spans="1:7" ht="23.1" customHeight="1">
      <c r="A71" s="1547"/>
      <c r="B71" s="398" t="s">
        <v>158</v>
      </c>
      <c r="C71" s="1565">
        <v>4</v>
      </c>
      <c r="D71" s="400" t="e">
        <f>#REF!/4</f>
        <v>#REF!</v>
      </c>
      <c r="E71" s="1279" t="e">
        <f>D71*C71</f>
        <v>#REF!</v>
      </c>
      <c r="F71" s="1496"/>
    </row>
    <row r="72" spans="1:7" ht="23.1" customHeight="1">
      <c r="A72" s="1543" t="s">
        <v>152</v>
      </c>
      <c r="B72" s="1497" t="s">
        <v>159</v>
      </c>
      <c r="C72" s="394"/>
      <c r="D72" s="396"/>
      <c r="E72" s="395"/>
      <c r="F72" s="1494"/>
    </row>
    <row r="73" spans="1:7" ht="22.5">
      <c r="A73" s="1808" t="s">
        <v>168</v>
      </c>
      <c r="B73" s="1808"/>
      <c r="C73" s="401"/>
      <c r="D73" s="402"/>
      <c r="E73" s="1808" t="s">
        <v>169</v>
      </c>
      <c r="F73" s="1808"/>
    </row>
    <row r="74" spans="1:7" ht="22.5">
      <c r="A74" s="1806" t="s">
        <v>1471</v>
      </c>
      <c r="B74" s="1806"/>
      <c r="C74" s="403"/>
      <c r="D74" s="404"/>
      <c r="E74" s="1806" t="s">
        <v>1484</v>
      </c>
      <c r="F74" s="1806"/>
    </row>
    <row r="75" spans="1:7" ht="22.5">
      <c r="A75" s="1779" t="s">
        <v>121</v>
      </c>
      <c r="B75" s="405"/>
      <c r="C75" s="401"/>
      <c r="D75" s="405"/>
      <c r="E75" s="1799" t="s">
        <v>121</v>
      </c>
      <c r="F75" s="1799"/>
    </row>
    <row r="76" spans="1:7" ht="22.5">
      <c r="A76" s="1779"/>
      <c r="B76" s="405"/>
      <c r="C76" s="401"/>
      <c r="D76" s="405"/>
      <c r="E76" s="1779"/>
      <c r="F76" s="1779"/>
    </row>
    <row r="77" spans="1:7" ht="25.5">
      <c r="A77" s="397"/>
      <c r="B77" s="398" t="s">
        <v>188</v>
      </c>
      <c r="C77" s="1566">
        <v>2</v>
      </c>
      <c r="D77" s="400" t="e">
        <f>#REF!/2</f>
        <v>#REF!</v>
      </c>
      <c r="E77" s="399" t="e">
        <f>D77*C77</f>
        <v>#REF!</v>
      </c>
      <c r="F77" s="1496"/>
    </row>
    <row r="78" spans="1:7" ht="20.25">
      <c r="A78" s="387" t="s">
        <v>161</v>
      </c>
      <c r="B78" s="1497" t="s">
        <v>189</v>
      </c>
      <c r="C78" s="394"/>
      <c r="D78" s="396"/>
      <c r="E78" s="395"/>
      <c r="F78" s="1494"/>
    </row>
    <row r="79" spans="1:7" ht="27.75">
      <c r="A79" s="397"/>
      <c r="B79" s="1478" t="s">
        <v>170</v>
      </c>
      <c r="C79" s="1401"/>
      <c r="D79" s="399"/>
      <c r="E79" s="1479"/>
      <c r="F79" s="1496"/>
    </row>
    <row r="80" spans="1:7" ht="20.25">
      <c r="A80" s="387"/>
      <c r="B80" s="391" t="s">
        <v>171</v>
      </c>
      <c r="C80" s="394"/>
      <c r="D80" s="395"/>
      <c r="E80" s="395"/>
      <c r="F80" s="1494"/>
    </row>
    <row r="81" spans="1:6" ht="25.5">
      <c r="A81" s="1547"/>
      <c r="B81" s="398" t="s">
        <v>182</v>
      </c>
      <c r="C81" s="1565">
        <v>2</v>
      </c>
      <c r="D81" s="1570" t="e">
        <f>#REF!</f>
        <v>#REF!</v>
      </c>
      <c r="E81" s="1569" t="e">
        <f>D81*C81</f>
        <v>#REF!</v>
      </c>
      <c r="F81" s="1496"/>
    </row>
    <row r="82" spans="1:6" ht="20.25">
      <c r="A82" s="1543" t="s">
        <v>149</v>
      </c>
      <c r="B82" s="407" t="s">
        <v>183</v>
      </c>
      <c r="C82" s="394"/>
      <c r="D82" s="395"/>
      <c r="E82" s="395"/>
      <c r="F82" s="1494"/>
    </row>
    <row r="83" spans="1:6" ht="25.5">
      <c r="A83" s="1547"/>
      <c r="B83" s="398" t="s">
        <v>158</v>
      </c>
      <c r="C83" s="1565">
        <v>3</v>
      </c>
      <c r="D83" s="400" t="e">
        <f>#REF!/3</f>
        <v>#REF!</v>
      </c>
      <c r="E83" s="1523" t="e">
        <f>D83*C83</f>
        <v>#REF!</v>
      </c>
      <c r="F83" s="1496"/>
    </row>
    <row r="84" spans="1:6" ht="20.25">
      <c r="A84" s="1543" t="s">
        <v>152</v>
      </c>
      <c r="B84" s="1497" t="s">
        <v>159</v>
      </c>
      <c r="C84" s="394"/>
      <c r="D84" s="396"/>
      <c r="E84" s="395"/>
      <c r="F84" s="1494"/>
    </row>
    <row r="85" spans="1:6" ht="25.5">
      <c r="A85" s="1547"/>
      <c r="B85" s="398" t="s">
        <v>188</v>
      </c>
      <c r="C85" s="1565">
        <v>2</v>
      </c>
      <c r="D85" s="400" t="e">
        <f>#REF!/2</f>
        <v>#REF!</v>
      </c>
      <c r="E85" s="1523" t="e">
        <f>D85*C85</f>
        <v>#REF!</v>
      </c>
      <c r="F85" s="1496"/>
    </row>
    <row r="86" spans="1:6" ht="20.25">
      <c r="A86" s="1543" t="s">
        <v>161</v>
      </c>
      <c r="B86" s="1497" t="s">
        <v>189</v>
      </c>
      <c r="C86" s="394"/>
      <c r="D86" s="396"/>
      <c r="E86" s="395"/>
      <c r="F86" s="1494"/>
    </row>
    <row r="87" spans="1:6" ht="27.75">
      <c r="A87" s="384"/>
      <c r="B87" s="390" t="s">
        <v>190</v>
      </c>
      <c r="C87" s="1402"/>
      <c r="D87" s="1488"/>
      <c r="E87" s="393"/>
      <c r="F87" s="1496"/>
    </row>
    <row r="88" spans="1:6" ht="20.25">
      <c r="A88" s="387"/>
      <c r="B88" s="391" t="s">
        <v>173</v>
      </c>
      <c r="C88" s="394"/>
      <c r="D88" s="1489"/>
      <c r="E88" s="395"/>
      <c r="F88" s="1494"/>
    </row>
    <row r="89" spans="1:6" ht="20.25">
      <c r="A89" s="1547"/>
      <c r="B89" s="392" t="s">
        <v>148</v>
      </c>
      <c r="C89" s="1565">
        <v>1</v>
      </c>
      <c r="D89" s="1570" t="e">
        <f>#REF!</f>
        <v>#REF!</v>
      </c>
      <c r="E89" s="1569" t="e">
        <f>D89*C89</f>
        <v>#REF!</v>
      </c>
      <c r="F89" s="1496"/>
    </row>
    <row r="90" spans="1:6" ht="20.25">
      <c r="A90" s="1543" t="s">
        <v>149</v>
      </c>
      <c r="B90" s="1482" t="s">
        <v>150</v>
      </c>
      <c r="C90" s="394"/>
      <c r="D90" s="1491"/>
      <c r="E90" s="1524"/>
      <c r="F90" s="1494"/>
    </row>
    <row r="91" spans="1:6" ht="27.75">
      <c r="A91" s="384"/>
      <c r="B91" s="390" t="s">
        <v>176</v>
      </c>
      <c r="C91" s="1402"/>
      <c r="D91" s="1279"/>
      <c r="E91" s="1279"/>
      <c r="F91" s="1496"/>
    </row>
    <row r="92" spans="1:6" ht="20.25">
      <c r="A92" s="387"/>
      <c r="B92" s="391" t="s">
        <v>177</v>
      </c>
      <c r="C92" s="394"/>
      <c r="D92" s="395"/>
      <c r="E92" s="395"/>
      <c r="F92" s="1494"/>
    </row>
    <row r="93" spans="1:6" ht="25.5">
      <c r="A93" s="1547"/>
      <c r="B93" s="398" t="s">
        <v>182</v>
      </c>
      <c r="C93" s="1565">
        <v>4</v>
      </c>
      <c r="D93" s="1570" t="e">
        <f>#REF!</f>
        <v>#REF!</v>
      </c>
      <c r="E93" s="1569" t="e">
        <f>D93*C93</f>
        <v>#REF!</v>
      </c>
      <c r="F93" s="1496"/>
    </row>
    <row r="94" spans="1:6" ht="20.25">
      <c r="A94" s="1543" t="s">
        <v>149</v>
      </c>
      <c r="B94" s="407" t="s">
        <v>183</v>
      </c>
      <c r="C94" s="394"/>
      <c r="D94" s="395"/>
      <c r="E94" s="395"/>
      <c r="F94" s="1494"/>
    </row>
    <row r="95" spans="1:6" ht="25.5">
      <c r="A95" s="1547"/>
      <c r="B95" s="406" t="s">
        <v>191</v>
      </c>
      <c r="C95" s="1402">
        <v>1</v>
      </c>
      <c r="D95" s="1570" t="e">
        <f>#REF!</f>
        <v>#REF!</v>
      </c>
      <c r="E95" s="1569" t="e">
        <f>D95*C95</f>
        <v>#REF!</v>
      </c>
      <c r="F95" s="1496"/>
    </row>
    <row r="96" spans="1:6" ht="20.25">
      <c r="A96" s="1543" t="s">
        <v>152</v>
      </c>
      <c r="B96" s="1482" t="s">
        <v>192</v>
      </c>
      <c r="C96" s="394"/>
      <c r="D96" s="396"/>
      <c r="E96" s="395"/>
      <c r="F96" s="1494"/>
    </row>
    <row r="97" spans="1:10" ht="25.5">
      <c r="A97" s="1547"/>
      <c r="B97" s="398" t="s">
        <v>158</v>
      </c>
      <c r="C97" s="1565">
        <v>8</v>
      </c>
      <c r="D97" s="400" t="e">
        <f>#REF!/8</f>
        <v>#REF!</v>
      </c>
      <c r="E97" s="1523" t="e">
        <f>D97*C97</f>
        <v>#REF!</v>
      </c>
      <c r="F97" s="1496"/>
    </row>
    <row r="98" spans="1:10" ht="20.25">
      <c r="A98" s="1543" t="s">
        <v>161</v>
      </c>
      <c r="B98" s="1497" t="s">
        <v>159</v>
      </c>
      <c r="C98" s="394"/>
      <c r="D98" s="396"/>
      <c r="E98" s="395"/>
      <c r="F98" s="1494"/>
    </row>
    <row r="99" spans="1:10" ht="25.5">
      <c r="A99" s="1547"/>
      <c r="B99" s="398" t="s">
        <v>188</v>
      </c>
      <c r="C99" s="1565">
        <v>4</v>
      </c>
      <c r="D99" s="400" t="e">
        <f>#REF!/4</f>
        <v>#REF!</v>
      </c>
      <c r="E99" s="1523" t="e">
        <f>D99*C99</f>
        <v>#REF!</v>
      </c>
      <c r="F99" s="1496"/>
    </row>
    <row r="100" spans="1:10" ht="20.25">
      <c r="A100" s="1543" t="s">
        <v>164</v>
      </c>
      <c r="B100" s="1497" t="s">
        <v>189</v>
      </c>
      <c r="C100" s="394"/>
      <c r="D100" s="396"/>
      <c r="E100" s="395"/>
      <c r="F100" s="1494"/>
    </row>
    <row r="101" spans="1:10" ht="27.75">
      <c r="A101" s="384"/>
      <c r="B101" s="390" t="s">
        <v>178</v>
      </c>
      <c r="C101" s="1402"/>
      <c r="D101" s="1279"/>
      <c r="E101" s="393"/>
      <c r="F101" s="1496"/>
    </row>
    <row r="102" spans="1:10" ht="20.25">
      <c r="A102" s="387"/>
      <c r="B102" s="391" t="s">
        <v>179</v>
      </c>
      <c r="C102" s="394"/>
      <c r="D102" s="395"/>
      <c r="E102" s="395"/>
      <c r="F102" s="1494"/>
    </row>
    <row r="103" spans="1:10" ht="22.5">
      <c r="A103" s="1808" t="s">
        <v>168</v>
      </c>
      <c r="B103" s="1808"/>
      <c r="C103" s="401"/>
      <c r="D103" s="402"/>
      <c r="E103" s="1808" t="s">
        <v>169</v>
      </c>
      <c r="F103" s="1808"/>
    </row>
    <row r="104" spans="1:10" ht="22.5">
      <c r="A104" s="1806" t="s">
        <v>1471</v>
      </c>
      <c r="B104" s="1806"/>
      <c r="C104" s="403"/>
      <c r="D104" s="404"/>
      <c r="E104" s="1806" t="s">
        <v>1484</v>
      </c>
      <c r="F104" s="1806"/>
    </row>
    <row r="105" spans="1:10" ht="22.5">
      <c r="A105" s="1779" t="s">
        <v>121</v>
      </c>
      <c r="B105" s="405"/>
      <c r="C105" s="401"/>
      <c r="D105" s="405"/>
      <c r="E105" s="1799" t="s">
        <v>121</v>
      </c>
      <c r="F105" s="1799"/>
    </row>
    <row r="106" spans="1:10" ht="22.5">
      <c r="A106" s="1779"/>
      <c r="B106" s="405"/>
      <c r="C106" s="401"/>
      <c r="D106" s="405"/>
      <c r="E106" s="1779"/>
      <c r="F106" s="1779"/>
      <c r="G106" s="1582"/>
      <c r="H106" s="1018"/>
    </row>
    <row r="107" spans="1:10" ht="25.5">
      <c r="A107" s="1547"/>
      <c r="B107" s="398" t="s">
        <v>182</v>
      </c>
      <c r="C107" s="1567">
        <v>2</v>
      </c>
      <c r="D107" s="1570" t="e">
        <f>#REF!</f>
        <v>#REF!</v>
      </c>
      <c r="E107" s="1569" t="e">
        <f>D107*C107</f>
        <v>#REF!</v>
      </c>
      <c r="F107" s="1493"/>
      <c r="G107" s="1582"/>
      <c r="H107" s="1018"/>
    </row>
    <row r="108" spans="1:10" ht="20.25">
      <c r="A108" s="1543" t="s">
        <v>149</v>
      </c>
      <c r="B108" s="407" t="s">
        <v>183</v>
      </c>
      <c r="C108" s="1510"/>
      <c r="D108" s="1511"/>
      <c r="E108" s="1511"/>
      <c r="F108" s="1494"/>
      <c r="G108" s="1582"/>
      <c r="H108" s="1018"/>
    </row>
    <row r="109" spans="1:10" ht="25.5">
      <c r="A109" s="1547"/>
      <c r="B109" s="398" t="s">
        <v>158</v>
      </c>
      <c r="C109" s="1568">
        <v>4</v>
      </c>
      <c r="D109" s="1512" t="e">
        <f>#REF!/4</f>
        <v>#REF!</v>
      </c>
      <c r="E109" s="1523" t="e">
        <f>D109*C109</f>
        <v>#REF!</v>
      </c>
      <c r="F109" s="1496"/>
      <c r="G109" s="1582"/>
      <c r="H109" s="1018"/>
      <c r="J109" s="1654"/>
    </row>
    <row r="110" spans="1:10" ht="20.25">
      <c r="A110" s="1543" t="s">
        <v>152</v>
      </c>
      <c r="B110" s="1497" t="s">
        <v>159</v>
      </c>
      <c r="C110" s="1510"/>
      <c r="D110" s="1513"/>
      <c r="E110" s="1511"/>
      <c r="F110" s="1494"/>
      <c r="G110" s="1582"/>
      <c r="H110" s="1018"/>
      <c r="J110" s="1654"/>
    </row>
    <row r="111" spans="1:10" ht="25.5">
      <c r="A111" s="1547"/>
      <c r="B111" s="398" t="s">
        <v>188</v>
      </c>
      <c r="C111" s="1568">
        <v>2</v>
      </c>
      <c r="D111" s="1512" t="e">
        <f>#REF!/2</f>
        <v>#REF!</v>
      </c>
      <c r="E111" s="1523" t="e">
        <f>D111*C111</f>
        <v>#REF!</v>
      </c>
      <c r="F111" s="1496"/>
      <c r="G111" s="1582"/>
      <c r="H111" s="1018"/>
      <c r="J111" s="1654"/>
    </row>
    <row r="112" spans="1:10" ht="20.25">
      <c r="A112" s="1543" t="s">
        <v>161</v>
      </c>
      <c r="B112" s="1497" t="s">
        <v>189</v>
      </c>
      <c r="C112" s="1510"/>
      <c r="D112" s="1513"/>
      <c r="E112" s="1511"/>
      <c r="F112" s="1494"/>
      <c r="G112" s="1582"/>
      <c r="H112" s="1018"/>
    </row>
    <row r="113" spans="1:13" ht="27.75">
      <c r="A113" s="384"/>
      <c r="B113" s="390" t="s">
        <v>193</v>
      </c>
      <c r="C113" s="1802" t="s">
        <v>3</v>
      </c>
      <c r="D113" s="1514"/>
      <c r="E113" s="1515"/>
      <c r="F113" s="1505"/>
      <c r="G113" s="1582"/>
      <c r="H113" s="1018"/>
    </row>
    <row r="114" spans="1:13" ht="19.5">
      <c r="A114" s="387"/>
      <c r="B114" s="391" t="s">
        <v>194</v>
      </c>
      <c r="C114" s="1803"/>
      <c r="D114" s="1516"/>
      <c r="E114" s="1517"/>
      <c r="F114" s="1506"/>
      <c r="G114" s="1582"/>
      <c r="H114" s="1018"/>
    </row>
    <row r="115" spans="1:13" ht="27.75">
      <c r="A115" s="397"/>
      <c r="B115" s="390" t="s">
        <v>195</v>
      </c>
      <c r="C115" s="1802" t="s">
        <v>3</v>
      </c>
      <c r="D115" s="1518"/>
      <c r="E115" s="1519"/>
      <c r="F115" s="1496"/>
      <c r="G115" s="1582"/>
      <c r="H115" s="1018"/>
    </row>
    <row r="116" spans="1:13" ht="20.25" thickBot="1">
      <c r="A116" s="1507"/>
      <c r="B116" s="1508" t="s">
        <v>196</v>
      </c>
      <c r="C116" s="1804"/>
      <c r="D116" s="1520"/>
      <c r="E116" s="1521"/>
      <c r="F116" s="1509"/>
      <c r="G116" s="1582"/>
      <c r="H116" s="1018"/>
    </row>
    <row r="117" spans="1:13" ht="38.25" thickBot="1">
      <c r="A117" s="408"/>
      <c r="B117" s="409" t="s">
        <v>209</v>
      </c>
      <c r="C117" s="410"/>
      <c r="D117" s="1528"/>
      <c r="E117" s="1527" t="e">
        <f>SUM(E16:E116)</f>
        <v>#REF!</v>
      </c>
      <c r="F117" s="1271"/>
      <c r="G117" s="1573"/>
      <c r="H117" s="1573"/>
      <c r="I117" s="1776"/>
    </row>
    <row r="118" spans="1:13" ht="31.5" customHeight="1" thickBot="1">
      <c r="A118" s="431"/>
      <c r="B118" s="1800" t="s">
        <v>208</v>
      </c>
      <c r="C118" s="1800"/>
      <c r="D118" s="1801"/>
      <c r="E118" s="1274" t="e">
        <f>E117*8.7/100</f>
        <v>#REF!</v>
      </c>
      <c r="F118" s="432"/>
      <c r="G118" s="1583"/>
      <c r="H118" s="1018"/>
      <c r="L118" s="1777"/>
      <c r="M118" s="1777"/>
    </row>
    <row r="119" spans="1:13" ht="33" customHeight="1" thickBot="1">
      <c r="A119" s="433"/>
      <c r="B119" s="434" t="s">
        <v>210</v>
      </c>
      <c r="C119" s="435"/>
      <c r="D119" s="436"/>
      <c r="E119" s="1527" t="e">
        <f>E117-E118</f>
        <v>#REF!</v>
      </c>
      <c r="F119" s="1272"/>
      <c r="G119" s="1573">
        <v>91222951.930000007</v>
      </c>
      <c r="H119" s="1784" t="e">
        <f>E119-G119</f>
        <v>#REF!</v>
      </c>
      <c r="I119" s="368">
        <v>1</v>
      </c>
      <c r="J119" s="1784" t="e">
        <f>H119/I119</f>
        <v>#REF!</v>
      </c>
      <c r="L119" s="1777"/>
      <c r="M119" s="1778"/>
    </row>
    <row r="120" spans="1:13" ht="22.5">
      <c r="A120" s="1805" t="s">
        <v>168</v>
      </c>
      <c r="B120" s="1805"/>
      <c r="C120" s="401"/>
      <c r="D120" s="402"/>
      <c r="E120" s="1805" t="s">
        <v>169</v>
      </c>
      <c r="F120" s="1805"/>
      <c r="G120" s="1584"/>
      <c r="H120" s="1018"/>
      <c r="L120" s="1777"/>
      <c r="M120" s="1777"/>
    </row>
    <row r="121" spans="1:13" ht="22.5">
      <c r="A121" s="1806" t="s">
        <v>1471</v>
      </c>
      <c r="B121" s="1806"/>
      <c r="C121" s="403"/>
      <c r="D121" s="404"/>
      <c r="E121" s="1806" t="s">
        <v>1484</v>
      </c>
      <c r="F121" s="1806"/>
      <c r="G121" s="1584"/>
      <c r="H121" s="1018"/>
    </row>
    <row r="122" spans="1:13" ht="22.5">
      <c r="A122" s="1779" t="s">
        <v>121</v>
      </c>
      <c r="B122" s="405"/>
      <c r="C122" s="401"/>
      <c r="D122" s="405"/>
      <c r="E122" s="1799" t="s">
        <v>121</v>
      </c>
      <c r="F122" s="1799"/>
      <c r="G122" s="1582"/>
      <c r="H122" s="1018"/>
    </row>
    <row r="123" spans="1:13" ht="22.5">
      <c r="A123" s="1779"/>
      <c r="B123" s="405"/>
      <c r="C123" s="401"/>
      <c r="D123" s="1273"/>
      <c r="E123" s="1779"/>
      <c r="F123" s="1779"/>
      <c r="G123" s="1584"/>
      <c r="H123" s="1018"/>
    </row>
  </sheetData>
  <mergeCells count="38">
    <mergeCell ref="A1:B1"/>
    <mergeCell ref="E1:F1"/>
    <mergeCell ref="A2:B2"/>
    <mergeCell ref="E2:F2"/>
    <mergeCell ref="A3:B3"/>
    <mergeCell ref="E3:F3"/>
    <mergeCell ref="C43:C44"/>
    <mergeCell ref="A4:B4"/>
    <mergeCell ref="E4:F4"/>
    <mergeCell ref="A5:B5"/>
    <mergeCell ref="E5:F5"/>
    <mergeCell ref="A6:F6"/>
    <mergeCell ref="A7:F7"/>
    <mergeCell ref="A40:B40"/>
    <mergeCell ref="E40:F40"/>
    <mergeCell ref="A41:B41"/>
    <mergeCell ref="E41:F41"/>
    <mergeCell ref="E42:F42"/>
    <mergeCell ref="E105:F105"/>
    <mergeCell ref="C49:C50"/>
    <mergeCell ref="C51:C52"/>
    <mergeCell ref="A73:B73"/>
    <mergeCell ref="E73:F73"/>
    <mergeCell ref="A74:B74"/>
    <mergeCell ref="E74:F74"/>
    <mergeCell ref="E75:F75"/>
    <mergeCell ref="A103:B103"/>
    <mergeCell ref="E103:F103"/>
    <mergeCell ref="A104:B104"/>
    <mergeCell ref="E104:F104"/>
    <mergeCell ref="E122:F122"/>
    <mergeCell ref="C113:C114"/>
    <mergeCell ref="C115:C116"/>
    <mergeCell ref="B118:D118"/>
    <mergeCell ref="A120:B120"/>
    <mergeCell ref="E120:F120"/>
    <mergeCell ref="A121:B121"/>
    <mergeCell ref="E121:F121"/>
  </mergeCells>
  <printOptions horizontalCentered="1"/>
  <pageMargins left="0.25" right="0.393700787" top="0.39370078740157499" bottom="0.39370078740157499" header="0.31496062992126" footer="0.31496062992126"/>
  <pageSetup paperSize="9" scale="78" orientation="portrait" r:id="rId1"/>
  <rowBreaks count="3" manualBreakCount="3">
    <brk id="42" max="5" man="1"/>
    <brk id="76" max="5" man="1"/>
    <brk id="106" max="5" man="1"/>
  </row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1117"/>
  <sheetViews>
    <sheetView rightToLeft="1" view="pageBreakPreview" topLeftCell="A775" zoomScaleSheetLayoutView="100" workbookViewId="0">
      <selection activeCell="F590" sqref="F590"/>
    </sheetView>
  </sheetViews>
  <sheetFormatPr defaultRowHeight="15"/>
  <cols>
    <col min="1" max="1" width="11.140625" style="844" customWidth="1"/>
    <col min="2" max="2" width="41.5703125" style="845" customWidth="1"/>
    <col min="3" max="3" width="7.5703125" style="114" customWidth="1"/>
    <col min="4" max="4" width="11.7109375" style="269" customWidth="1"/>
    <col min="5" max="5" width="9" style="8" customWidth="1"/>
    <col min="6" max="6" width="11" style="8" customWidth="1"/>
    <col min="7" max="7" width="15.85546875" style="8" customWidth="1"/>
    <col min="8" max="8" width="18.42578125" style="2" customWidth="1"/>
    <col min="9" max="9" width="8.5703125" style="1306" customWidth="1"/>
    <col min="10" max="10" width="11.7109375" style="2" customWidth="1"/>
    <col min="11" max="11" width="11.5703125" style="1" hidden="1" customWidth="1"/>
    <col min="12" max="12" width="18.140625" style="1" customWidth="1"/>
    <col min="13" max="14" width="9.28515625" style="1" bestFit="1" customWidth="1"/>
    <col min="15" max="19" width="9.140625" style="1"/>
    <col min="20" max="24" width="9.28515625" style="1" bestFit="1" customWidth="1"/>
    <col min="25" max="50" width="9.140625" style="1"/>
    <col min="51" max="51" width="9.28515625" style="1" bestFit="1" customWidth="1"/>
    <col min="52" max="52" width="10" style="1" bestFit="1" customWidth="1"/>
    <col min="53" max="53" width="9.140625" style="1"/>
    <col min="54" max="54" width="10.85546875" style="1" bestFit="1" customWidth="1"/>
    <col min="55" max="16384" width="9.140625" style="1"/>
  </cols>
  <sheetData>
    <row r="1" spans="1:130" ht="37.5" customHeight="1">
      <c r="A1" s="1829" t="e">
        <f>#REF!</f>
        <v>#REF!</v>
      </c>
      <c r="B1" s="1829"/>
      <c r="C1" s="1829"/>
      <c r="D1" s="1829"/>
      <c r="E1" s="1829"/>
      <c r="F1" s="1829"/>
      <c r="G1" s="1829"/>
      <c r="H1" s="1829"/>
      <c r="I1" s="1"/>
    </row>
    <row r="2" spans="1:130" ht="24.95" customHeight="1">
      <c r="A2" s="1830" t="s">
        <v>116</v>
      </c>
      <c r="B2" s="1830"/>
      <c r="C2" s="327"/>
      <c r="D2" s="327"/>
      <c r="E2" s="437"/>
      <c r="F2" s="330"/>
      <c r="G2" s="328" t="s">
        <v>115</v>
      </c>
      <c r="H2" s="331"/>
      <c r="I2" s="1"/>
    </row>
    <row r="3" spans="1:130" ht="24.95" customHeight="1">
      <c r="A3" s="111" t="s">
        <v>102</v>
      </c>
      <c r="B3" s="183"/>
      <c r="C3" s="182"/>
      <c r="D3" s="332"/>
      <c r="E3" s="438"/>
      <c r="F3" s="333"/>
      <c r="G3" s="328" t="s">
        <v>117</v>
      </c>
      <c r="H3" s="334"/>
      <c r="I3" s="184"/>
    </row>
    <row r="4" spans="1:130" s="531" customFormat="1" ht="24.95" customHeight="1" thickBot="1">
      <c r="A4" s="1403" t="s">
        <v>1444</v>
      </c>
      <c r="B4" s="1404"/>
      <c r="C4" s="1405"/>
      <c r="D4" s="1406"/>
      <c r="E4" s="1407"/>
      <c r="F4" s="1407"/>
      <c r="G4" s="1844" t="e">
        <f>#REF!</f>
        <v>#REF!</v>
      </c>
      <c r="H4" s="1845"/>
      <c r="J4" s="187"/>
    </row>
    <row r="5" spans="1:130" s="186" customFormat="1" ht="45.75" thickBot="1">
      <c r="A5" s="1642" t="s">
        <v>0</v>
      </c>
      <c r="B5" s="1643" t="s">
        <v>1</v>
      </c>
      <c r="C5" s="1644" t="s">
        <v>2</v>
      </c>
      <c r="D5" s="1645" t="s">
        <v>110</v>
      </c>
      <c r="E5" s="1644" t="s">
        <v>111</v>
      </c>
      <c r="F5" s="1644" t="s">
        <v>114</v>
      </c>
      <c r="G5" s="1644" t="s">
        <v>112</v>
      </c>
      <c r="H5" s="1644" t="s">
        <v>113</v>
      </c>
      <c r="I5" s="1307"/>
      <c r="J5" s="843"/>
    </row>
    <row r="6" spans="1:130" s="421" customFormat="1" ht="26.1" customHeight="1">
      <c r="A6" s="726"/>
      <c r="B6" s="727" t="s">
        <v>211</v>
      </c>
      <c r="C6" s="448"/>
      <c r="D6" s="449"/>
      <c r="E6" s="849"/>
      <c r="F6" s="863"/>
      <c r="G6" s="760"/>
      <c r="H6" s="1594"/>
      <c r="I6" s="1308"/>
      <c r="J6" s="778"/>
    </row>
    <row r="7" spans="1:130" s="421" customFormat="1" ht="26.1" customHeight="1">
      <c r="A7" s="1624">
        <v>1</v>
      </c>
      <c r="B7" s="729" t="s">
        <v>212</v>
      </c>
      <c r="C7" s="213"/>
      <c r="D7" s="450"/>
      <c r="E7" s="1275"/>
      <c r="F7" s="1276"/>
      <c r="G7" s="762"/>
      <c r="H7" s="1595"/>
      <c r="I7" s="1308"/>
      <c r="J7" s="778"/>
    </row>
    <row r="8" spans="1:130" s="158" customFormat="1" ht="26.1" customHeight="1">
      <c r="A8" s="170"/>
      <c r="B8" s="170" t="s">
        <v>978</v>
      </c>
      <c r="C8" s="540"/>
      <c r="D8" s="730"/>
      <c r="E8" s="700"/>
      <c r="F8" s="700"/>
      <c r="G8" s="700"/>
      <c r="H8" s="1596"/>
      <c r="I8" s="1309"/>
      <c r="J8" s="2"/>
    </row>
    <row r="9" spans="1:130" s="158" customFormat="1" ht="26.1" customHeight="1">
      <c r="A9" s="205">
        <v>1.1000000000000001</v>
      </c>
      <c r="B9" s="216" t="s">
        <v>979</v>
      </c>
      <c r="C9" s="216"/>
      <c r="D9" s="730"/>
      <c r="E9" s="702"/>
      <c r="F9" s="702"/>
      <c r="G9" s="702"/>
      <c r="H9" s="1597"/>
      <c r="I9" s="1310"/>
      <c r="J9" s="2"/>
    </row>
    <row r="10" spans="1:130" s="91" customFormat="1" ht="30">
      <c r="A10" s="170"/>
      <c r="B10" s="215" t="s">
        <v>410</v>
      </c>
      <c r="C10" s="279" t="s">
        <v>39</v>
      </c>
      <c r="D10" s="853">
        <v>3730</v>
      </c>
      <c r="E10" s="440">
        <v>11</v>
      </c>
      <c r="F10" s="1529">
        <v>3730</v>
      </c>
      <c r="G10" s="854">
        <f>F10*E10</f>
        <v>41030</v>
      </c>
      <c r="H10" s="1598"/>
      <c r="I10" s="1310"/>
      <c r="J10" s="91">
        <v>100</v>
      </c>
    </row>
    <row r="11" spans="1:130" s="158" customFormat="1" ht="51.75" customHeight="1">
      <c r="A11" s="161" t="s">
        <v>214</v>
      </c>
      <c r="B11" s="205" t="s">
        <v>411</v>
      </c>
      <c r="C11" s="161"/>
      <c r="D11" s="1112">
        <f>4385-3730</f>
        <v>655</v>
      </c>
      <c r="E11" s="1849" t="s">
        <v>197</v>
      </c>
      <c r="F11" s="1850"/>
      <c r="G11" s="1851"/>
      <c r="H11" s="1041"/>
      <c r="I11" s="1311"/>
      <c r="J11" s="2"/>
    </row>
    <row r="12" spans="1:130" s="46" customFormat="1" ht="39.75" customHeight="1">
      <c r="A12" s="170"/>
      <c r="B12" s="215" t="s">
        <v>200</v>
      </c>
      <c r="C12" s="279" t="s">
        <v>39</v>
      </c>
      <c r="D12" s="853">
        <v>2202</v>
      </c>
      <c r="E12" s="440">
        <v>40</v>
      </c>
      <c r="F12" s="853">
        <v>2202</v>
      </c>
      <c r="G12" s="854">
        <f>F12*E12</f>
        <v>88080</v>
      </c>
      <c r="H12" s="1592"/>
      <c r="I12" s="1312"/>
      <c r="J12" s="46">
        <v>30</v>
      </c>
    </row>
    <row r="13" spans="1:130" s="158" customFormat="1" ht="45" customHeight="1">
      <c r="A13" s="161" t="s">
        <v>215</v>
      </c>
      <c r="B13" s="205" t="s">
        <v>216</v>
      </c>
      <c r="C13" s="161"/>
      <c r="D13" s="1112">
        <f>2415-2202</f>
        <v>213</v>
      </c>
      <c r="E13" s="1833" t="s">
        <v>197</v>
      </c>
      <c r="F13" s="1834"/>
      <c r="G13" s="1835"/>
      <c r="H13" s="1041"/>
      <c r="I13" s="1311"/>
      <c r="J13" s="2"/>
    </row>
    <row r="14" spans="1:130" s="455" customFormat="1" ht="30">
      <c r="A14" s="170"/>
      <c r="B14" s="215" t="s">
        <v>412</v>
      </c>
      <c r="C14" s="277" t="s">
        <v>35</v>
      </c>
      <c r="D14" s="853">
        <v>1648</v>
      </c>
      <c r="E14" s="440">
        <v>28</v>
      </c>
      <c r="F14" s="853">
        <v>1648</v>
      </c>
      <c r="G14" s="854">
        <f>F14*E14</f>
        <v>46144</v>
      </c>
      <c r="H14" s="1592"/>
      <c r="I14" s="1313"/>
      <c r="J14" s="1286">
        <v>100</v>
      </c>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54"/>
      <c r="BF14" s="454"/>
      <c r="BG14" s="454"/>
      <c r="BH14" s="454"/>
      <c r="BI14" s="454"/>
      <c r="BJ14" s="454"/>
      <c r="BK14" s="454"/>
      <c r="BL14" s="454"/>
      <c r="BM14" s="454"/>
      <c r="BN14" s="454"/>
      <c r="BO14" s="454"/>
      <c r="BP14" s="454"/>
      <c r="BQ14" s="454"/>
      <c r="BR14" s="454"/>
      <c r="BS14" s="454"/>
      <c r="BT14" s="454"/>
      <c r="BU14" s="454"/>
      <c r="BV14" s="454"/>
      <c r="BW14" s="454"/>
      <c r="BX14" s="454"/>
      <c r="BY14" s="454"/>
      <c r="BZ14" s="454"/>
      <c r="CA14" s="454"/>
      <c r="CB14" s="454"/>
      <c r="CC14" s="454"/>
      <c r="CD14" s="454"/>
      <c r="CE14" s="454"/>
      <c r="CF14" s="454"/>
      <c r="CG14" s="454"/>
      <c r="CH14" s="454"/>
      <c r="CI14" s="454"/>
      <c r="CJ14" s="454"/>
      <c r="CK14" s="454"/>
      <c r="CL14" s="454"/>
      <c r="CM14" s="454"/>
      <c r="CN14" s="454"/>
      <c r="CO14" s="454"/>
      <c r="CP14" s="454"/>
      <c r="CQ14" s="454"/>
      <c r="CR14" s="454"/>
      <c r="CS14" s="454"/>
      <c r="CT14" s="454"/>
      <c r="CU14" s="454"/>
      <c r="CV14" s="454"/>
      <c r="CW14" s="454"/>
      <c r="CX14" s="454"/>
      <c r="CY14" s="454"/>
      <c r="CZ14" s="454"/>
      <c r="DA14" s="454"/>
      <c r="DB14" s="454"/>
      <c r="DC14" s="454"/>
      <c r="DD14" s="454"/>
      <c r="DE14" s="454"/>
      <c r="DF14" s="454"/>
      <c r="DG14" s="454"/>
      <c r="DH14" s="454"/>
      <c r="DI14" s="454"/>
      <c r="DJ14" s="454"/>
      <c r="DK14" s="454"/>
      <c r="DL14" s="454"/>
      <c r="DM14" s="454"/>
      <c r="DN14" s="454"/>
      <c r="DO14" s="454"/>
      <c r="DP14" s="454"/>
      <c r="DQ14" s="454"/>
      <c r="DR14" s="454"/>
      <c r="DS14" s="454"/>
      <c r="DT14" s="454"/>
      <c r="DU14" s="454"/>
      <c r="DV14" s="454"/>
      <c r="DW14" s="454"/>
      <c r="DX14" s="454"/>
      <c r="DY14" s="454"/>
      <c r="DZ14" s="454"/>
    </row>
    <row r="15" spans="1:130" s="466" customFormat="1" ht="25.5">
      <c r="A15" s="161" t="s">
        <v>217</v>
      </c>
      <c r="B15" s="205" t="s">
        <v>201</v>
      </c>
      <c r="C15" s="161"/>
      <c r="D15" s="859"/>
      <c r="E15" s="271"/>
      <c r="F15" s="271"/>
      <c r="G15" s="690"/>
      <c r="H15" s="1599"/>
      <c r="I15" s="1306"/>
      <c r="J15" s="2"/>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row>
    <row r="16" spans="1:130" s="158" customFormat="1" ht="43.5" customHeight="1">
      <c r="A16" s="170"/>
      <c r="B16" s="210" t="s">
        <v>413</v>
      </c>
      <c r="C16" s="279" t="s">
        <v>39</v>
      </c>
      <c r="D16" s="853">
        <v>1371</v>
      </c>
      <c r="E16" s="440">
        <v>950</v>
      </c>
      <c r="F16" s="853">
        <v>1371</v>
      </c>
      <c r="G16" s="854">
        <f>F16*E16</f>
        <v>1302450</v>
      </c>
      <c r="H16" s="1592"/>
      <c r="I16" s="1314"/>
      <c r="J16" s="2">
        <v>90</v>
      </c>
    </row>
    <row r="17" spans="1:130" s="158" customFormat="1" ht="51" customHeight="1">
      <c r="A17" s="161" t="s">
        <v>218</v>
      </c>
      <c r="B17" s="205" t="s">
        <v>414</v>
      </c>
      <c r="C17" s="161"/>
      <c r="D17" s="1112">
        <f>1592-1371</f>
        <v>221</v>
      </c>
      <c r="E17" s="1849" t="s">
        <v>197</v>
      </c>
      <c r="F17" s="1850"/>
      <c r="G17" s="1851"/>
      <c r="H17" s="1041"/>
      <c r="I17" s="1311"/>
      <c r="J17" s="2"/>
    </row>
    <row r="18" spans="1:130" s="422" customFormat="1" ht="25.5">
      <c r="A18" s="170"/>
      <c r="B18" s="279" t="s">
        <v>415</v>
      </c>
      <c r="C18" s="872"/>
      <c r="D18" s="730"/>
      <c r="E18" s="270"/>
      <c r="F18" s="270"/>
      <c r="G18" s="687"/>
      <c r="H18" s="1592"/>
      <c r="I18" s="1315"/>
      <c r="J18" s="46"/>
    </row>
    <row r="19" spans="1:130" s="158" customFormat="1" ht="20.25">
      <c r="A19" s="205">
        <v>1.2</v>
      </c>
      <c r="B19" s="205" t="s">
        <v>416</v>
      </c>
      <c r="C19" s="191"/>
      <c r="D19" s="173"/>
      <c r="E19" s="271"/>
      <c r="F19" s="271"/>
      <c r="G19" s="690"/>
      <c r="H19" s="1599"/>
      <c r="I19" s="1316"/>
      <c r="J19" s="2"/>
    </row>
    <row r="20" spans="1:130" s="158" customFormat="1" ht="32.25" customHeight="1">
      <c r="A20" s="170"/>
      <c r="B20" s="210" t="s">
        <v>413</v>
      </c>
      <c r="C20" s="279" t="s">
        <v>39</v>
      </c>
      <c r="D20" s="853">
        <v>42</v>
      </c>
      <c r="E20" s="854">
        <v>1755</v>
      </c>
      <c r="F20" s="853">
        <v>42</v>
      </c>
      <c r="G20" s="854">
        <f>F20*E20</f>
        <v>73710</v>
      </c>
      <c r="H20" s="1592"/>
      <c r="I20" s="1314"/>
      <c r="J20" s="2">
        <v>50</v>
      </c>
    </row>
    <row r="21" spans="1:130" s="158" customFormat="1" ht="38.25">
      <c r="A21" s="161" t="s">
        <v>219</v>
      </c>
      <c r="B21" s="205" t="s">
        <v>414</v>
      </c>
      <c r="C21" s="161"/>
      <c r="D21" s="878"/>
      <c r="E21" s="868"/>
      <c r="F21" s="878"/>
      <c r="G21" s="869"/>
      <c r="H21" s="1599"/>
      <c r="I21" s="1311"/>
      <c r="J21" s="2"/>
    </row>
    <row r="22" spans="1:130" s="539" customFormat="1" ht="25.5" customHeight="1">
      <c r="A22" s="255"/>
      <c r="B22" s="193" t="s">
        <v>417</v>
      </c>
      <c r="C22" s="203"/>
      <c r="D22" s="1114"/>
      <c r="E22" s="854"/>
      <c r="F22" s="1114"/>
      <c r="G22" s="853"/>
      <c r="H22" s="1592"/>
      <c r="I22" s="1317"/>
      <c r="J22" s="750"/>
    </row>
    <row r="23" spans="1:130" s="539" customFormat="1" ht="25.5" customHeight="1">
      <c r="A23" s="425">
        <v>1.3</v>
      </c>
      <c r="B23" s="161" t="s">
        <v>418</v>
      </c>
      <c r="C23" s="161"/>
      <c r="D23" s="1115"/>
      <c r="E23" s="868"/>
      <c r="F23" s="1115"/>
      <c r="G23" s="869"/>
      <c r="H23" s="1599"/>
      <c r="I23" s="1317"/>
      <c r="J23" s="750"/>
    </row>
    <row r="24" spans="1:130" s="91" customFormat="1" ht="45.75" customHeight="1">
      <c r="A24" s="170"/>
      <c r="B24" s="215" t="s">
        <v>213</v>
      </c>
      <c r="C24" s="279" t="s">
        <v>39</v>
      </c>
      <c r="D24" s="853">
        <v>106</v>
      </c>
      <c r="E24" s="854">
        <v>10</v>
      </c>
      <c r="F24" s="853">
        <v>106</v>
      </c>
      <c r="G24" s="853">
        <f t="shared" ref="G24" si="0">F24*E24</f>
        <v>1060</v>
      </c>
      <c r="H24" s="1592"/>
      <c r="I24" s="1310"/>
    </row>
    <row r="25" spans="1:130" s="158" customFormat="1" ht="57" customHeight="1">
      <c r="A25" s="161" t="s">
        <v>419</v>
      </c>
      <c r="B25" s="205" t="s">
        <v>199</v>
      </c>
      <c r="C25" s="161"/>
      <c r="D25" s="878"/>
      <c r="E25" s="868"/>
      <c r="F25" s="878"/>
      <c r="G25" s="869"/>
      <c r="H25" s="1599"/>
      <c r="I25" s="1311"/>
      <c r="J25" s="2"/>
    </row>
    <row r="26" spans="1:130" s="46" customFormat="1" ht="32.25" customHeight="1">
      <c r="A26" s="170"/>
      <c r="B26" s="215" t="s">
        <v>200</v>
      </c>
      <c r="C26" s="279" t="s">
        <v>39</v>
      </c>
      <c r="D26" s="853">
        <v>28</v>
      </c>
      <c r="E26" s="854">
        <v>40</v>
      </c>
      <c r="F26" s="853">
        <v>28</v>
      </c>
      <c r="G26" s="853">
        <f t="shared" ref="G26" si="1">F26*E26</f>
        <v>1120</v>
      </c>
      <c r="H26" s="1592"/>
      <c r="I26" s="1312"/>
    </row>
    <row r="27" spans="1:130" s="158" customFormat="1" ht="45.75" customHeight="1">
      <c r="A27" s="161" t="s">
        <v>420</v>
      </c>
      <c r="B27" s="205" t="s">
        <v>216</v>
      </c>
      <c r="C27" s="161"/>
      <c r="D27" s="878"/>
      <c r="E27" s="868"/>
      <c r="F27" s="878"/>
      <c r="G27" s="869"/>
      <c r="H27" s="1599"/>
      <c r="I27" s="1311"/>
      <c r="J27" s="2"/>
    </row>
    <row r="28" spans="1:130" s="455" customFormat="1" ht="23.25" customHeight="1">
      <c r="A28" s="170"/>
      <c r="B28" s="417" t="s">
        <v>421</v>
      </c>
      <c r="C28" s="277" t="s">
        <v>35</v>
      </c>
      <c r="D28" s="853">
        <v>276</v>
      </c>
      <c r="E28" s="854">
        <v>19</v>
      </c>
      <c r="F28" s="853">
        <v>276</v>
      </c>
      <c r="G28" s="853">
        <f t="shared" ref="G28" si="2">F28*E28</f>
        <v>5244</v>
      </c>
      <c r="H28" s="1592"/>
      <c r="I28" s="1318"/>
      <c r="J28" s="1286"/>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454"/>
      <c r="BF28" s="454"/>
      <c r="BG28" s="454"/>
      <c r="BH28" s="454"/>
      <c r="BI28" s="454"/>
      <c r="BJ28" s="454"/>
      <c r="BK28" s="454"/>
      <c r="BL28" s="454"/>
      <c r="BM28" s="454"/>
      <c r="BN28" s="454"/>
      <c r="BO28" s="454"/>
      <c r="BP28" s="454"/>
      <c r="BQ28" s="454"/>
      <c r="BR28" s="454"/>
      <c r="BS28" s="454"/>
      <c r="BT28" s="454"/>
      <c r="BU28" s="454"/>
      <c r="BV28" s="454"/>
      <c r="BW28" s="454"/>
      <c r="BX28" s="454"/>
      <c r="BY28" s="454"/>
      <c r="BZ28" s="454"/>
      <c r="CA28" s="454"/>
      <c r="CB28" s="454"/>
      <c r="CC28" s="454"/>
      <c r="CD28" s="454"/>
      <c r="CE28" s="454"/>
      <c r="CF28" s="454"/>
      <c r="CG28" s="454"/>
      <c r="CH28" s="454"/>
      <c r="CI28" s="454"/>
      <c r="CJ28" s="454"/>
      <c r="CK28" s="454"/>
      <c r="CL28" s="454"/>
      <c r="CM28" s="454"/>
      <c r="CN28" s="454"/>
      <c r="CO28" s="454"/>
      <c r="CP28" s="454"/>
      <c r="CQ28" s="454"/>
      <c r="CR28" s="454"/>
      <c r="CS28" s="454"/>
      <c r="CT28" s="454"/>
      <c r="CU28" s="454"/>
      <c r="CV28" s="454"/>
      <c r="CW28" s="454"/>
      <c r="CX28" s="454"/>
      <c r="CY28" s="454"/>
      <c r="CZ28" s="454"/>
      <c r="DA28" s="454"/>
      <c r="DB28" s="454"/>
      <c r="DC28" s="454"/>
      <c r="DD28" s="454"/>
      <c r="DE28" s="454"/>
      <c r="DF28" s="454"/>
      <c r="DG28" s="454"/>
      <c r="DH28" s="454"/>
      <c r="DI28" s="454"/>
      <c r="DJ28" s="454"/>
      <c r="DK28" s="454"/>
      <c r="DL28" s="454"/>
      <c r="DM28" s="454"/>
      <c r="DN28" s="454"/>
      <c r="DO28" s="454"/>
      <c r="DP28" s="454"/>
      <c r="DQ28" s="454"/>
      <c r="DR28" s="454"/>
      <c r="DS28" s="454"/>
      <c r="DT28" s="454"/>
      <c r="DU28" s="454"/>
      <c r="DV28" s="454"/>
      <c r="DW28" s="454"/>
      <c r="DX28" s="454"/>
      <c r="DY28" s="454"/>
      <c r="DZ28" s="454"/>
    </row>
    <row r="29" spans="1:130" s="466" customFormat="1" ht="25.5">
      <c r="A29" s="161" t="s">
        <v>422</v>
      </c>
      <c r="B29" s="205" t="s">
        <v>423</v>
      </c>
      <c r="C29" s="161"/>
      <c r="D29" s="878"/>
      <c r="E29" s="868"/>
      <c r="F29" s="878"/>
      <c r="G29" s="869"/>
      <c r="H29" s="1599"/>
      <c r="I29" s="1306"/>
      <c r="J29" s="2"/>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row>
    <row r="30" spans="1:130" s="768" customFormat="1" ht="38.25" customHeight="1">
      <c r="A30" s="170"/>
      <c r="B30" s="210" t="s">
        <v>413</v>
      </c>
      <c r="C30" s="227" t="s">
        <v>39</v>
      </c>
      <c r="D30" s="853">
        <v>96</v>
      </c>
      <c r="E30" s="854">
        <v>1250</v>
      </c>
      <c r="F30" s="853">
        <v>96</v>
      </c>
      <c r="G30" s="853">
        <f t="shared" ref="G30" si="3">F30*E30</f>
        <v>120000</v>
      </c>
      <c r="H30" s="1592"/>
      <c r="I30" s="1319"/>
      <c r="J30" s="1296"/>
    </row>
    <row r="31" spans="1:130" s="539" customFormat="1" ht="57" customHeight="1">
      <c r="A31" s="161" t="s">
        <v>424</v>
      </c>
      <c r="B31" s="205" t="s">
        <v>414</v>
      </c>
      <c r="C31" s="161"/>
      <c r="D31" s="878"/>
      <c r="E31" s="868"/>
      <c r="F31" s="878"/>
      <c r="G31" s="869"/>
      <c r="H31" s="1599"/>
      <c r="I31" s="1317"/>
      <c r="J31" s="750"/>
    </row>
    <row r="32" spans="1:130" s="539" customFormat="1" ht="25.5" customHeight="1">
      <c r="A32" s="1846" t="s">
        <v>1459</v>
      </c>
      <c r="B32" s="1847"/>
      <c r="C32" s="1847"/>
      <c r="D32" s="1848"/>
      <c r="E32" s="1848"/>
      <c r="F32" s="1848"/>
      <c r="G32" s="1848"/>
      <c r="H32" s="1848"/>
      <c r="I32" s="9"/>
      <c r="J32" s="750"/>
    </row>
    <row r="33" spans="1:26" s="539" customFormat="1" ht="25.5" customHeight="1">
      <c r="A33" s="1821" t="s">
        <v>1460</v>
      </c>
      <c r="B33" s="1821"/>
      <c r="C33" s="18"/>
      <c r="D33" s="18"/>
      <c r="E33" s="880"/>
      <c r="F33" s="1821" t="s">
        <v>120</v>
      </c>
      <c r="G33" s="1821"/>
      <c r="H33" s="338"/>
      <c r="I33" s="9"/>
      <c r="J33" s="750"/>
    </row>
    <row r="34" spans="1:26" s="539" customFormat="1" ht="25.5" customHeight="1">
      <c r="A34" s="1816" t="s">
        <v>1478</v>
      </c>
      <c r="B34" s="1816"/>
      <c r="C34" s="43"/>
      <c r="D34" s="1821" t="s">
        <v>1480</v>
      </c>
      <c r="E34" s="1821"/>
      <c r="F34" s="1821"/>
      <c r="G34" s="1821"/>
      <c r="H34" s="1821"/>
      <c r="I34" s="9"/>
      <c r="J34" s="750"/>
    </row>
    <row r="35" spans="1:26" s="539" customFormat="1" ht="25.5" customHeight="1">
      <c r="A35" s="1816" t="s">
        <v>1468</v>
      </c>
      <c r="B35" s="1816"/>
      <c r="C35" s="90"/>
      <c r="D35" s="1816" t="s">
        <v>1462</v>
      </c>
      <c r="E35" s="1816"/>
      <c r="F35" s="1816"/>
      <c r="G35" s="1816"/>
      <c r="H35" s="1816"/>
      <c r="I35" s="9"/>
      <c r="J35" s="750"/>
    </row>
    <row r="36" spans="1:26" s="166" customFormat="1" ht="21.95" customHeight="1">
      <c r="A36" s="1600"/>
      <c r="B36" s="1587" t="s">
        <v>425</v>
      </c>
      <c r="C36" s="1601"/>
      <c r="D36" s="1589"/>
      <c r="E36" s="1590"/>
      <c r="F36" s="1589"/>
      <c r="G36" s="1591"/>
      <c r="H36" s="1592"/>
      <c r="I36" s="1320"/>
      <c r="J36" s="46"/>
    </row>
    <row r="37" spans="1:26" s="158" customFormat="1" ht="21.95" customHeight="1">
      <c r="A37" s="1619">
        <v>1.4</v>
      </c>
      <c r="B37" s="161" t="s">
        <v>427</v>
      </c>
      <c r="C37" s="216"/>
      <c r="D37" s="1117"/>
      <c r="E37" s="868"/>
      <c r="F37" s="1117"/>
      <c r="G37" s="869"/>
      <c r="H37" s="1599"/>
      <c r="I37" s="1309"/>
      <c r="J37" s="2"/>
    </row>
    <row r="38" spans="1:26" s="158" customFormat="1" ht="30">
      <c r="A38" s="542"/>
      <c r="B38" s="215" t="s">
        <v>428</v>
      </c>
      <c r="C38" s="279" t="s">
        <v>39</v>
      </c>
      <c r="D38" s="891">
        <v>300</v>
      </c>
      <c r="E38" s="854">
        <v>20</v>
      </c>
      <c r="F38" s="891">
        <v>300</v>
      </c>
      <c r="G38" s="853">
        <f t="shared" ref="G38:G42" si="4">F38*E38</f>
        <v>6000</v>
      </c>
      <c r="H38" s="1592"/>
      <c r="I38" s="1309"/>
      <c r="J38" s="2"/>
    </row>
    <row r="39" spans="1:26" s="158" customFormat="1" ht="25.5">
      <c r="A39" s="278" t="s">
        <v>429</v>
      </c>
      <c r="B39" s="205" t="s">
        <v>430</v>
      </c>
      <c r="C39" s="161"/>
      <c r="D39" s="878"/>
      <c r="E39" s="868"/>
      <c r="F39" s="878"/>
      <c r="G39" s="869"/>
      <c r="H39" s="1599"/>
      <c r="I39" s="1309"/>
      <c r="J39" s="2"/>
    </row>
    <row r="40" spans="1:26" s="199" customFormat="1" ht="30">
      <c r="A40" s="542"/>
      <c r="B40" s="215" t="s">
        <v>431</v>
      </c>
      <c r="C40" s="279" t="s">
        <v>39</v>
      </c>
      <c r="D40" s="853">
        <v>129</v>
      </c>
      <c r="E40" s="854">
        <v>25</v>
      </c>
      <c r="F40" s="853">
        <v>129</v>
      </c>
      <c r="G40" s="853">
        <f t="shared" si="4"/>
        <v>3225</v>
      </c>
      <c r="H40" s="1592"/>
      <c r="I40" s="1321"/>
      <c r="J40" s="582"/>
    </row>
    <row r="41" spans="1:26" ht="25.5">
      <c r="A41" s="278" t="s">
        <v>432</v>
      </c>
      <c r="B41" s="205" t="s">
        <v>433</v>
      </c>
      <c r="C41" s="161"/>
      <c r="D41" s="1118"/>
      <c r="E41" s="868"/>
      <c r="F41" s="1118"/>
      <c r="G41" s="869"/>
      <c r="H41" s="1599"/>
    </row>
    <row r="42" spans="1:26" s="454" customFormat="1" ht="30">
      <c r="A42" s="542"/>
      <c r="B42" s="417" t="s">
        <v>434</v>
      </c>
      <c r="C42" s="302" t="s">
        <v>39</v>
      </c>
      <c r="D42" s="853">
        <v>129</v>
      </c>
      <c r="E42" s="854">
        <v>650</v>
      </c>
      <c r="F42" s="853">
        <v>129</v>
      </c>
      <c r="G42" s="853">
        <f t="shared" si="4"/>
        <v>83850</v>
      </c>
      <c r="H42" s="1592"/>
      <c r="I42" s="1318"/>
      <c r="J42" s="1286"/>
    </row>
    <row r="43" spans="1:26" ht="38.25">
      <c r="A43" s="278" t="s">
        <v>435</v>
      </c>
      <c r="B43" s="201" t="s">
        <v>942</v>
      </c>
      <c r="C43" s="161"/>
      <c r="D43" s="1118"/>
      <c r="E43" s="868"/>
      <c r="F43" s="1118"/>
      <c r="G43" s="869"/>
      <c r="H43" s="1599"/>
    </row>
    <row r="44" spans="1:26" s="1042" customFormat="1" ht="23.1" customHeight="1">
      <c r="A44" s="413"/>
      <c r="B44" s="193" t="s">
        <v>436</v>
      </c>
      <c r="C44" s="204"/>
      <c r="D44" s="1119"/>
      <c r="E44" s="854"/>
      <c r="F44" s="1119"/>
      <c r="G44" s="853"/>
      <c r="H44" s="1592"/>
      <c r="I44" s="1322"/>
      <c r="J44" s="1072"/>
      <c r="K44" s="470"/>
      <c r="L44" s="470"/>
      <c r="M44" s="470"/>
      <c r="N44" s="470"/>
      <c r="O44" s="470"/>
      <c r="P44" s="470"/>
      <c r="Q44" s="470"/>
      <c r="R44" s="470"/>
      <c r="S44" s="470"/>
      <c r="T44" s="470"/>
      <c r="U44" s="470"/>
      <c r="V44" s="470"/>
      <c r="W44" s="470"/>
      <c r="X44" s="470"/>
      <c r="Y44" s="470"/>
      <c r="Z44" s="470"/>
    </row>
    <row r="45" spans="1:26" s="770" customFormat="1" ht="23.1" customHeight="1">
      <c r="A45" s="1619">
        <v>1.5</v>
      </c>
      <c r="B45" s="161" t="s">
        <v>437</v>
      </c>
      <c r="C45" s="216"/>
      <c r="D45" s="1117"/>
      <c r="E45" s="868"/>
      <c r="F45" s="1117"/>
      <c r="G45" s="869"/>
      <c r="H45" s="1599"/>
      <c r="I45" s="1322"/>
      <c r="J45" s="1072"/>
      <c r="K45" s="470"/>
      <c r="L45" s="470"/>
      <c r="M45" s="470"/>
      <c r="N45" s="470"/>
      <c r="O45" s="470"/>
      <c r="P45" s="470"/>
      <c r="Q45" s="470"/>
      <c r="R45" s="470"/>
      <c r="S45" s="470"/>
      <c r="T45" s="470"/>
      <c r="U45" s="470"/>
      <c r="V45" s="470"/>
      <c r="W45" s="470"/>
      <c r="X45" s="470"/>
      <c r="Y45" s="470"/>
      <c r="Z45" s="470"/>
    </row>
    <row r="46" spans="1:26" s="1042" customFormat="1" ht="23.1" customHeight="1">
      <c r="A46" s="170"/>
      <c r="B46" s="198" t="s">
        <v>438</v>
      </c>
      <c r="C46" s="279" t="s">
        <v>35</v>
      </c>
      <c r="D46" s="891">
        <v>1283</v>
      </c>
      <c r="E46" s="854">
        <v>3</v>
      </c>
      <c r="F46" s="891">
        <v>1283</v>
      </c>
      <c r="G46" s="853">
        <f t="shared" ref="G46" si="5">F46*E46</f>
        <v>3849</v>
      </c>
      <c r="H46" s="1592"/>
      <c r="I46" s="1322"/>
      <c r="J46" s="1072"/>
      <c r="K46" s="470"/>
      <c r="L46" s="470"/>
      <c r="M46" s="470"/>
      <c r="N46" s="470"/>
      <c r="O46" s="470"/>
      <c r="P46" s="470"/>
      <c r="Q46" s="470"/>
      <c r="R46" s="470"/>
      <c r="S46" s="470"/>
      <c r="T46" s="470"/>
      <c r="U46" s="470"/>
      <c r="V46" s="470"/>
      <c r="W46" s="470"/>
      <c r="X46" s="470"/>
      <c r="Y46" s="470"/>
      <c r="Z46" s="470"/>
    </row>
    <row r="47" spans="1:26" s="770" customFormat="1" ht="23.1" customHeight="1">
      <c r="A47" s="160" t="s">
        <v>439</v>
      </c>
      <c r="B47" s="161" t="s">
        <v>440</v>
      </c>
      <c r="C47" s="161"/>
      <c r="D47" s="878"/>
      <c r="E47" s="868"/>
      <c r="F47" s="878"/>
      <c r="G47" s="869"/>
      <c r="H47" s="1599"/>
      <c r="I47" s="1322"/>
      <c r="J47" s="1072"/>
      <c r="K47" s="470"/>
      <c r="L47" s="470"/>
      <c r="M47" s="470"/>
      <c r="N47" s="470"/>
      <c r="O47" s="470"/>
      <c r="P47" s="470"/>
      <c r="Q47" s="470"/>
      <c r="R47" s="470"/>
      <c r="S47" s="470"/>
      <c r="T47" s="470"/>
      <c r="U47" s="470"/>
      <c r="V47" s="470"/>
      <c r="W47" s="470"/>
      <c r="X47" s="470"/>
      <c r="Y47" s="470"/>
      <c r="Z47" s="470"/>
    </row>
    <row r="48" spans="1:26" s="250" customFormat="1" ht="23.1" customHeight="1">
      <c r="A48" s="169"/>
      <c r="B48" s="193" t="s">
        <v>980</v>
      </c>
      <c r="C48" s="203"/>
      <c r="D48" s="1120"/>
      <c r="E48" s="854"/>
      <c r="F48" s="1120"/>
      <c r="G48" s="853"/>
      <c r="H48" s="1592"/>
      <c r="I48" s="1323"/>
      <c r="J48" s="2"/>
    </row>
    <row r="49" spans="1:25" s="158" customFormat="1" ht="23.1" customHeight="1">
      <c r="A49" s="1576"/>
      <c r="B49" s="161" t="s">
        <v>981</v>
      </c>
      <c r="C49" s="177"/>
      <c r="D49" s="1121"/>
      <c r="E49" s="868"/>
      <c r="F49" s="1121"/>
      <c r="G49" s="869"/>
      <c r="H49" s="1599"/>
      <c r="I49" s="1309"/>
      <c r="J49" s="2"/>
    </row>
    <row r="50" spans="1:25" s="22" customFormat="1" ht="30">
      <c r="A50" s="463"/>
      <c r="B50" s="210" t="s">
        <v>413</v>
      </c>
      <c r="C50" s="302" t="s">
        <v>39</v>
      </c>
      <c r="D50" s="1535">
        <v>7</v>
      </c>
      <c r="E50" s="854">
        <v>1560</v>
      </c>
      <c r="F50" s="1535">
        <v>7</v>
      </c>
      <c r="G50" s="853">
        <f t="shared" ref="G50" si="6">F50*E50</f>
        <v>10920</v>
      </c>
      <c r="H50" s="1592"/>
      <c r="I50" s="1324"/>
      <c r="J50" s="46"/>
      <c r="K50" s="422"/>
      <c r="L50" s="422"/>
      <c r="M50" s="422"/>
      <c r="N50" s="422"/>
      <c r="O50" s="422"/>
      <c r="P50" s="422"/>
      <c r="Q50" s="422"/>
      <c r="R50" s="422"/>
      <c r="S50" s="422"/>
      <c r="T50" s="422"/>
      <c r="U50" s="422"/>
      <c r="V50" s="422"/>
      <c r="W50" s="422"/>
      <c r="X50" s="422"/>
      <c r="Y50" s="422"/>
    </row>
    <row r="51" spans="1:25" ht="38.25">
      <c r="A51" s="165" t="s">
        <v>441</v>
      </c>
      <c r="B51" s="205" t="s">
        <v>414</v>
      </c>
      <c r="C51" s="161"/>
      <c r="D51" s="1536"/>
      <c r="E51" s="868"/>
      <c r="F51" s="1536"/>
      <c r="G51" s="869"/>
      <c r="H51" s="1599"/>
    </row>
    <row r="52" spans="1:25" s="250" customFormat="1" ht="21.95" customHeight="1">
      <c r="A52" s="169"/>
      <c r="B52" s="193" t="s">
        <v>982</v>
      </c>
      <c r="C52" s="203"/>
      <c r="D52" s="1122"/>
      <c r="E52" s="854"/>
      <c r="F52" s="1122"/>
      <c r="G52" s="853">
        <f t="shared" ref="G52" si="7">F52*E52</f>
        <v>0</v>
      </c>
      <c r="H52" s="1592"/>
      <c r="I52" s="1323"/>
      <c r="J52" s="2"/>
    </row>
    <row r="53" spans="1:25" s="158" customFormat="1" ht="21.95" customHeight="1">
      <c r="A53" s="195">
        <v>1.7</v>
      </c>
      <c r="B53" s="161" t="s">
        <v>983</v>
      </c>
      <c r="C53" s="177"/>
      <c r="D53" s="855"/>
      <c r="E53" s="868"/>
      <c r="F53" s="855"/>
      <c r="G53" s="869"/>
      <c r="H53" s="1599"/>
      <c r="I53" s="1309"/>
      <c r="J53" s="2"/>
    </row>
    <row r="54" spans="1:25" s="22" customFormat="1" ht="30">
      <c r="A54" s="463"/>
      <c r="B54" s="210" t="s">
        <v>413</v>
      </c>
      <c r="C54" s="302" t="s">
        <v>39</v>
      </c>
      <c r="D54" s="1535">
        <v>20</v>
      </c>
      <c r="E54" s="854">
        <v>1560</v>
      </c>
      <c r="F54" s="1535">
        <v>20</v>
      </c>
      <c r="G54" s="853">
        <f t="shared" ref="G54" si="8">F54*E54</f>
        <v>31200</v>
      </c>
      <c r="H54" s="1592"/>
      <c r="I54" s="1324"/>
      <c r="J54" s="46"/>
      <c r="K54" s="422"/>
      <c r="L54" s="422"/>
      <c r="M54" s="422"/>
      <c r="N54" s="422"/>
      <c r="O54" s="422"/>
      <c r="P54" s="422"/>
      <c r="Q54" s="422"/>
      <c r="R54" s="422"/>
      <c r="S54" s="422"/>
      <c r="T54" s="422"/>
      <c r="U54" s="422"/>
      <c r="V54" s="422"/>
      <c r="W54" s="422"/>
      <c r="X54" s="422"/>
      <c r="Y54" s="422"/>
    </row>
    <row r="55" spans="1:25" ht="38.25">
      <c r="A55" s="165" t="s">
        <v>442</v>
      </c>
      <c r="B55" s="205" t="s">
        <v>414</v>
      </c>
      <c r="C55" s="161"/>
      <c r="D55" s="1536"/>
      <c r="E55" s="868"/>
      <c r="F55" s="1536"/>
      <c r="G55" s="869"/>
      <c r="H55" s="1599"/>
    </row>
    <row r="56" spans="1:25" s="455" customFormat="1" ht="21.95" customHeight="1">
      <c r="A56" s="170"/>
      <c r="B56" s="193" t="s">
        <v>67</v>
      </c>
      <c r="C56" s="170"/>
      <c r="D56" s="1123"/>
      <c r="E56" s="854"/>
      <c r="F56" s="1123"/>
      <c r="G56" s="853">
        <f t="shared" ref="G56" si="9">F56*E56</f>
        <v>0</v>
      </c>
      <c r="H56" s="1592"/>
      <c r="I56" s="1318"/>
      <c r="J56" s="1286"/>
      <c r="K56" s="454"/>
      <c r="L56" s="454"/>
      <c r="M56" s="454"/>
      <c r="N56" s="454"/>
      <c r="O56" s="454"/>
      <c r="P56" s="454"/>
      <c r="Q56" s="454"/>
      <c r="R56" s="454"/>
      <c r="S56" s="454"/>
      <c r="T56" s="454"/>
      <c r="U56" s="454"/>
      <c r="V56" s="454"/>
      <c r="W56" s="454"/>
      <c r="X56" s="454"/>
    </row>
    <row r="57" spans="1:25" s="456" customFormat="1" ht="21.95" customHeight="1" thickBot="1">
      <c r="A57" s="1619">
        <v>1.8</v>
      </c>
      <c r="B57" s="161" t="s">
        <v>68</v>
      </c>
      <c r="C57" s="161"/>
      <c r="D57" s="878"/>
      <c r="E57" s="868"/>
      <c r="F57" s="878"/>
      <c r="G57" s="869"/>
      <c r="H57" s="1599"/>
      <c r="I57" s="1306"/>
      <c r="J57" s="2"/>
      <c r="K57" s="1"/>
      <c r="L57" s="1"/>
      <c r="M57" s="1"/>
      <c r="N57" s="1"/>
      <c r="O57" s="1"/>
      <c r="P57" s="1"/>
      <c r="Q57" s="1"/>
      <c r="R57" s="1"/>
      <c r="S57" s="1"/>
      <c r="T57" s="1"/>
      <c r="U57" s="1"/>
      <c r="V57" s="1"/>
      <c r="W57" s="1"/>
      <c r="X57" s="1"/>
    </row>
    <row r="58" spans="1:25" s="458" customFormat="1" ht="45">
      <c r="A58" s="738"/>
      <c r="B58" s="464" t="s">
        <v>69</v>
      </c>
      <c r="C58" s="413" t="s">
        <v>35</v>
      </c>
      <c r="D58" s="853">
        <v>265</v>
      </c>
      <c r="E58" s="854">
        <v>84</v>
      </c>
      <c r="F58" s="853">
        <v>0</v>
      </c>
      <c r="G58" s="853">
        <f t="shared" ref="G58" si="10">F58*E58</f>
        <v>0</v>
      </c>
      <c r="H58" s="1592"/>
      <c r="I58" s="1325"/>
      <c r="J58" s="1078"/>
    </row>
    <row r="59" spans="1:25" s="459" customFormat="1" ht="51">
      <c r="A59" s="160" t="s">
        <v>444</v>
      </c>
      <c r="B59" s="177" t="s">
        <v>198</v>
      </c>
      <c r="C59" s="161"/>
      <c r="D59" s="878"/>
      <c r="E59" s="868"/>
      <c r="F59" s="878"/>
      <c r="G59" s="869"/>
      <c r="H59" s="1599"/>
      <c r="I59" s="1326"/>
      <c r="J59" s="1078"/>
    </row>
    <row r="60" spans="1:25" s="547" customFormat="1" ht="27.75">
      <c r="A60" s="1408"/>
      <c r="B60" s="1409" t="s">
        <v>220</v>
      </c>
      <c r="C60" s="1410"/>
      <c r="D60" s="1411"/>
      <c r="E60" s="1412"/>
      <c r="F60" s="1124"/>
      <c r="G60" s="1578">
        <f>G58+G54+G50+G46+G42+G40+G38+G30+G28+G26+G24+G20+G16+G14+G12+G10</f>
        <v>1817882</v>
      </c>
      <c r="H60" s="1602"/>
      <c r="I60" s="1327"/>
      <c r="J60" s="91"/>
    </row>
    <row r="61" spans="1:25" s="462" customFormat="1" ht="21" thickBot="1">
      <c r="A61" s="1413"/>
      <c r="B61" s="1414" t="s">
        <v>221</v>
      </c>
      <c r="C61" s="1415"/>
      <c r="D61" s="1416"/>
      <c r="E61" s="1417"/>
      <c r="F61" s="857"/>
      <c r="G61" s="1262"/>
      <c r="H61" s="1262"/>
      <c r="I61" s="1328"/>
      <c r="J61" s="91"/>
    </row>
    <row r="62" spans="1:25" s="192" customFormat="1" ht="21.95" customHeight="1">
      <c r="A62" s="1554"/>
      <c r="B62" s="1555"/>
      <c r="C62" s="1556"/>
      <c r="D62" s="1557"/>
      <c r="E62" s="1558"/>
      <c r="F62" s="1557"/>
      <c r="G62" s="1559"/>
      <c r="H62" s="1560"/>
      <c r="I62" s="158"/>
      <c r="J62" s="2"/>
      <c r="K62" s="158"/>
      <c r="L62" s="158"/>
      <c r="M62" s="158"/>
      <c r="N62" s="158"/>
      <c r="O62" s="158"/>
      <c r="P62" s="158"/>
      <c r="Q62" s="158"/>
      <c r="R62" s="158"/>
      <c r="S62" s="158"/>
      <c r="T62" s="158"/>
      <c r="U62" s="158"/>
      <c r="V62" s="158"/>
      <c r="W62" s="158"/>
      <c r="X62" s="158"/>
      <c r="Y62" s="158"/>
    </row>
    <row r="63" spans="1:25" s="158" customFormat="1" ht="24" customHeight="1">
      <c r="A63" s="1826" t="s">
        <v>1464</v>
      </c>
      <c r="B63" s="1827"/>
      <c r="C63" s="1827"/>
      <c r="D63" s="1828"/>
      <c r="E63" s="1828"/>
      <c r="F63" s="1828"/>
      <c r="G63" s="1828"/>
      <c r="H63" s="1828"/>
      <c r="J63" s="2"/>
    </row>
    <row r="64" spans="1:25" s="158" customFormat="1" ht="24" customHeight="1">
      <c r="A64" s="1821" t="s">
        <v>1461</v>
      </c>
      <c r="B64" s="1821"/>
      <c r="C64" s="18"/>
      <c r="D64" s="18"/>
      <c r="E64" s="880"/>
      <c r="F64" s="1821" t="s">
        <v>120</v>
      </c>
      <c r="G64" s="1821"/>
      <c r="H64" s="338"/>
      <c r="J64" s="2"/>
    </row>
    <row r="65" spans="1:130" s="158" customFormat="1" ht="24" customHeight="1">
      <c r="A65" s="1816" t="s">
        <v>1479</v>
      </c>
      <c r="B65" s="1816"/>
      <c r="C65" s="43"/>
      <c r="D65" s="1821" t="s">
        <v>1480</v>
      </c>
      <c r="E65" s="1821"/>
      <c r="F65" s="1821"/>
      <c r="G65" s="1821"/>
      <c r="H65" s="1821"/>
      <c r="J65" s="2"/>
    </row>
    <row r="66" spans="1:130" s="158" customFormat="1" ht="24" customHeight="1">
      <c r="A66" s="1816" t="s">
        <v>1465</v>
      </c>
      <c r="B66" s="1816"/>
      <c r="C66" s="90"/>
      <c r="D66" s="1816" t="s">
        <v>1463</v>
      </c>
      <c r="E66" s="1816"/>
      <c r="F66" s="1816"/>
      <c r="G66" s="1816"/>
      <c r="H66" s="1816"/>
      <c r="J66" s="2"/>
    </row>
    <row r="67" spans="1:130" s="91" customFormat="1" ht="21.95" customHeight="1">
      <c r="A67" s="1603"/>
      <c r="B67" s="1587" t="s">
        <v>224</v>
      </c>
      <c r="C67" s="1601"/>
      <c r="D67" s="1604"/>
      <c r="E67" s="1590"/>
      <c r="F67" s="1604"/>
      <c r="G67" s="1591"/>
      <c r="H67" s="1592"/>
      <c r="I67" s="1310"/>
    </row>
    <row r="68" spans="1:130" s="462" customFormat="1" ht="21.95" customHeight="1">
      <c r="A68" s="1619">
        <v>3</v>
      </c>
      <c r="B68" s="161" t="s">
        <v>225</v>
      </c>
      <c r="C68" s="173"/>
      <c r="D68" s="878"/>
      <c r="E68" s="868"/>
      <c r="F68" s="878"/>
      <c r="G68" s="869"/>
      <c r="H68" s="1599"/>
      <c r="I68" s="1329"/>
      <c r="J68" s="91"/>
    </row>
    <row r="69" spans="1:130" s="462" customFormat="1" ht="20.25">
      <c r="A69" s="445"/>
      <c r="B69" s="193" t="s">
        <v>445</v>
      </c>
      <c r="C69" s="190"/>
      <c r="D69" s="1044"/>
      <c r="E69" s="854"/>
      <c r="F69" s="1044"/>
      <c r="G69" s="853"/>
      <c r="H69" s="1592"/>
      <c r="I69" s="1329"/>
      <c r="J69" s="91"/>
    </row>
    <row r="70" spans="1:130" s="462" customFormat="1" ht="20.25">
      <c r="A70" s="1619">
        <v>3.1</v>
      </c>
      <c r="B70" s="161" t="s">
        <v>446</v>
      </c>
      <c r="C70" s="705"/>
      <c r="D70" s="1125"/>
      <c r="E70" s="868"/>
      <c r="F70" s="1125"/>
      <c r="G70" s="869"/>
      <c r="H70" s="1599"/>
      <c r="I70" s="1329"/>
      <c r="J70" s="91"/>
    </row>
    <row r="71" spans="1:130" s="46" customFormat="1" ht="25.5">
      <c r="A71" s="314"/>
      <c r="B71" s="193" t="s">
        <v>447</v>
      </c>
      <c r="C71" s="190"/>
      <c r="D71" s="1116"/>
      <c r="E71" s="854"/>
      <c r="F71" s="1116"/>
      <c r="G71" s="853"/>
      <c r="H71" s="1592"/>
      <c r="I71" s="1312"/>
    </row>
    <row r="72" spans="1:130" s="466" customFormat="1" ht="20.25">
      <c r="A72" s="278" t="s">
        <v>227</v>
      </c>
      <c r="B72" s="161" t="s">
        <v>448</v>
      </c>
      <c r="C72" s="165"/>
      <c r="D72" s="878"/>
      <c r="E72" s="868"/>
      <c r="F72" s="878"/>
      <c r="G72" s="869"/>
      <c r="H72" s="1599"/>
      <c r="I72" s="1306"/>
      <c r="J72" s="2"/>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row>
    <row r="73" spans="1:130" s="454" customFormat="1" ht="30">
      <c r="A73" s="227"/>
      <c r="B73" s="210" t="s">
        <v>449</v>
      </c>
      <c r="C73" s="227" t="s">
        <v>39</v>
      </c>
      <c r="D73" s="1126">
        <v>37</v>
      </c>
      <c r="E73" s="854">
        <v>1750</v>
      </c>
      <c r="F73" s="1126">
        <v>37</v>
      </c>
      <c r="G73" s="853">
        <f t="shared" ref="G73" si="11">F73*E73</f>
        <v>64750</v>
      </c>
      <c r="H73" s="1592"/>
      <c r="I73" s="1330"/>
      <c r="J73" s="1286"/>
      <c r="K73" s="858"/>
      <c r="L73" s="454">
        <f>SUM(E73:H73)</f>
        <v>66537</v>
      </c>
    </row>
    <row r="74" spans="1:130" s="456" customFormat="1" ht="39" thickBot="1">
      <c r="A74" s="278" t="s">
        <v>228</v>
      </c>
      <c r="B74" s="161" t="s">
        <v>450</v>
      </c>
      <c r="C74" s="161"/>
      <c r="D74" s="878"/>
      <c r="E74" s="868"/>
      <c r="F74" s="878"/>
      <c r="G74" s="869"/>
      <c r="H74" s="1599"/>
      <c r="I74" s="1331"/>
      <c r="J74" s="2"/>
      <c r="K74" s="1043"/>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row>
    <row r="75" spans="1:130" s="46" customFormat="1" ht="25.5">
      <c r="A75" s="314"/>
      <c r="B75" s="193" t="s">
        <v>451</v>
      </c>
      <c r="C75" s="190"/>
      <c r="D75" s="1044"/>
      <c r="E75" s="854"/>
      <c r="F75" s="1044"/>
      <c r="G75" s="853">
        <f t="shared" ref="G75" si="12">F75*E75</f>
        <v>0</v>
      </c>
      <c r="H75" s="1592"/>
      <c r="I75" s="1312"/>
      <c r="K75" s="1044"/>
    </row>
    <row r="76" spans="1:130" s="466" customFormat="1" ht="20.25">
      <c r="A76" s="160" t="s">
        <v>229</v>
      </c>
      <c r="B76" s="161" t="s">
        <v>452</v>
      </c>
      <c r="C76" s="165"/>
      <c r="D76" s="878"/>
      <c r="E76" s="868"/>
      <c r="F76" s="878"/>
      <c r="G76" s="869"/>
      <c r="H76" s="1599"/>
      <c r="I76" s="1332"/>
      <c r="J76" s="2"/>
      <c r="K76" s="1045"/>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row>
    <row r="77" spans="1:130" s="454" customFormat="1" ht="30">
      <c r="A77" s="227"/>
      <c r="B77" s="210" t="s">
        <v>449</v>
      </c>
      <c r="C77" s="227" t="s">
        <v>39</v>
      </c>
      <c r="D77" s="853">
        <v>99</v>
      </c>
      <c r="E77" s="854">
        <v>1560</v>
      </c>
      <c r="F77" s="853">
        <v>99</v>
      </c>
      <c r="G77" s="853">
        <f t="shared" ref="G77" si="13">F77*E77</f>
        <v>154440</v>
      </c>
      <c r="H77" s="1592"/>
      <c r="I77" s="1313"/>
      <c r="J77" s="1286"/>
      <c r="K77" s="858"/>
    </row>
    <row r="78" spans="1:130" s="466" customFormat="1" ht="38.25">
      <c r="A78" s="278" t="s">
        <v>231</v>
      </c>
      <c r="B78" s="161" t="s">
        <v>450</v>
      </c>
      <c r="C78" s="161"/>
      <c r="D78" s="1115"/>
      <c r="E78" s="868"/>
      <c r="F78" s="1115"/>
      <c r="G78" s="869"/>
      <c r="H78" s="1599"/>
      <c r="I78" s="1313"/>
      <c r="J78" s="1286"/>
      <c r="K78" s="858"/>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row>
    <row r="79" spans="1:130" s="46" customFormat="1" ht="25.5">
      <c r="A79" s="314"/>
      <c r="B79" s="193" t="s">
        <v>453</v>
      </c>
      <c r="C79" s="190"/>
      <c r="D79" s="1119"/>
      <c r="E79" s="854"/>
      <c r="F79" s="1119"/>
      <c r="G79" s="853">
        <f t="shared" ref="G79" si="14">F79*E79</f>
        <v>0</v>
      </c>
      <c r="H79" s="1592"/>
      <c r="I79" s="1312"/>
      <c r="K79" s="1044"/>
    </row>
    <row r="80" spans="1:130" s="466" customFormat="1" ht="20.25">
      <c r="A80" s="160" t="s">
        <v>232</v>
      </c>
      <c r="B80" s="161" t="s">
        <v>454</v>
      </c>
      <c r="C80" s="161"/>
      <c r="D80" s="878"/>
      <c r="E80" s="868"/>
      <c r="F80" s="878"/>
      <c r="G80" s="869"/>
      <c r="H80" s="1599"/>
      <c r="I80" s="1332"/>
      <c r="J80" s="1046"/>
      <c r="K80" s="1045"/>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row>
    <row r="81" spans="1:130" s="454" customFormat="1" ht="30">
      <c r="A81" s="227"/>
      <c r="B81" s="210" t="s">
        <v>449</v>
      </c>
      <c r="C81" s="227" t="s">
        <v>39</v>
      </c>
      <c r="D81" s="853">
        <v>171</v>
      </c>
      <c r="E81" s="854">
        <v>1430</v>
      </c>
      <c r="F81" s="853">
        <v>171</v>
      </c>
      <c r="G81" s="853">
        <f t="shared" ref="G81" si="15">F81*E81</f>
        <v>244530</v>
      </c>
      <c r="H81" s="1592"/>
      <c r="I81" s="1313"/>
      <c r="J81" s="1286"/>
      <c r="K81" s="858"/>
    </row>
    <row r="82" spans="1:130" s="456" customFormat="1" ht="29.25" customHeight="1" thickBot="1">
      <c r="A82" s="278" t="s">
        <v>233</v>
      </c>
      <c r="B82" s="161" t="s">
        <v>450</v>
      </c>
      <c r="C82" s="161"/>
      <c r="D82" s="878"/>
      <c r="E82" s="868"/>
      <c r="F82" s="878"/>
      <c r="G82" s="869"/>
      <c r="H82" s="1599"/>
      <c r="I82" s="1332"/>
      <c r="J82" s="1046"/>
      <c r="K82" s="1045"/>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row>
    <row r="83" spans="1:130" s="462" customFormat="1" ht="24" customHeight="1">
      <c r="A83" s="445"/>
      <c r="B83" s="193" t="s">
        <v>984</v>
      </c>
      <c r="C83" s="190"/>
      <c r="D83" s="1044"/>
      <c r="E83" s="854"/>
      <c r="F83" s="1044"/>
      <c r="G83" s="853">
        <f t="shared" ref="G83" si="16">F83*E83</f>
        <v>0</v>
      </c>
      <c r="H83" s="1592"/>
      <c r="I83" s="1310"/>
      <c r="J83" s="1284"/>
      <c r="K83" s="1047"/>
    </row>
    <row r="84" spans="1:130" s="462" customFormat="1" ht="24" customHeight="1">
      <c r="A84" s="1619">
        <v>3.2</v>
      </c>
      <c r="B84" s="161" t="s">
        <v>985</v>
      </c>
      <c r="C84" s="705"/>
      <c r="D84" s="1125"/>
      <c r="E84" s="868"/>
      <c r="F84" s="1125"/>
      <c r="G84" s="869"/>
      <c r="H84" s="1599"/>
      <c r="I84" s="1310"/>
      <c r="J84" s="1284"/>
      <c r="K84" s="1047"/>
    </row>
    <row r="85" spans="1:130" s="46" customFormat="1" ht="24" customHeight="1">
      <c r="A85" s="314"/>
      <c r="B85" s="193" t="s">
        <v>447</v>
      </c>
      <c r="C85" s="190"/>
      <c r="D85" s="1116"/>
      <c r="E85" s="854"/>
      <c r="F85" s="1116"/>
      <c r="G85" s="853">
        <f t="shared" ref="G85" si="17">F85*E85</f>
        <v>0</v>
      </c>
      <c r="H85" s="1592"/>
      <c r="I85" s="1312"/>
      <c r="K85" s="1044"/>
    </row>
    <row r="86" spans="1:130" s="466" customFormat="1" ht="16.5" customHeight="1">
      <c r="A86" s="278" t="s">
        <v>457</v>
      </c>
      <c r="B86" s="161" t="s">
        <v>448</v>
      </c>
      <c r="C86" s="165"/>
      <c r="D86" s="878"/>
      <c r="E86" s="868"/>
      <c r="F86" s="878"/>
      <c r="G86" s="869"/>
      <c r="H86" s="1599"/>
      <c r="I86" s="1331"/>
      <c r="J86" s="2"/>
      <c r="K86" s="1043"/>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row>
    <row r="87" spans="1:130" s="454" customFormat="1" ht="38.25" customHeight="1">
      <c r="A87" s="227"/>
      <c r="B87" s="215" t="s">
        <v>449</v>
      </c>
      <c r="C87" s="227" t="s">
        <v>39</v>
      </c>
      <c r="D87" s="853">
        <v>37</v>
      </c>
      <c r="E87" s="854">
        <v>1750</v>
      </c>
      <c r="F87" s="853">
        <v>0</v>
      </c>
      <c r="G87" s="853">
        <f t="shared" ref="G87" si="18">F87*E87</f>
        <v>0</v>
      </c>
      <c r="H87" s="1592"/>
      <c r="I87" s="1313"/>
      <c r="J87" s="1286"/>
      <c r="K87" s="858"/>
    </row>
    <row r="88" spans="1:130" s="456" customFormat="1" ht="36.75" customHeight="1" thickBot="1">
      <c r="A88" s="278" t="s">
        <v>459</v>
      </c>
      <c r="B88" s="177" t="s">
        <v>450</v>
      </c>
      <c r="C88" s="161"/>
      <c r="D88" s="878"/>
      <c r="E88" s="868"/>
      <c r="F88" s="878"/>
      <c r="G88" s="869"/>
      <c r="H88" s="1599"/>
      <c r="I88" s="1331"/>
      <c r="J88" s="2"/>
      <c r="K88" s="1043"/>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row>
    <row r="89" spans="1:130" s="46" customFormat="1" ht="25.5">
      <c r="A89" s="314"/>
      <c r="B89" s="193" t="s">
        <v>451</v>
      </c>
      <c r="C89" s="190"/>
      <c r="D89" s="1044"/>
      <c r="E89" s="854"/>
      <c r="F89" s="1044"/>
      <c r="G89" s="853">
        <f t="shared" ref="G89" si="19">F89*E89</f>
        <v>0</v>
      </c>
      <c r="H89" s="1592"/>
      <c r="I89" s="1312"/>
      <c r="K89" s="1044"/>
    </row>
    <row r="90" spans="1:130" s="466" customFormat="1" ht="20.25">
      <c r="A90" s="160" t="s">
        <v>461</v>
      </c>
      <c r="B90" s="161" t="s">
        <v>452</v>
      </c>
      <c r="C90" s="165"/>
      <c r="D90" s="878"/>
      <c r="E90" s="868"/>
      <c r="F90" s="878"/>
      <c r="G90" s="869"/>
      <c r="H90" s="1599"/>
      <c r="I90" s="1331"/>
      <c r="J90" s="2"/>
      <c r="K90" s="1043"/>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row>
    <row r="91" spans="1:130" s="454" customFormat="1" ht="30">
      <c r="A91" s="227"/>
      <c r="B91" s="210" t="s">
        <v>449</v>
      </c>
      <c r="C91" s="227" t="s">
        <v>39</v>
      </c>
      <c r="D91" s="853">
        <v>116</v>
      </c>
      <c r="E91" s="854">
        <v>1500</v>
      </c>
      <c r="F91" s="853">
        <v>0</v>
      </c>
      <c r="G91" s="853">
        <f t="shared" ref="G91" si="20">F91*E91</f>
        <v>0</v>
      </c>
      <c r="H91" s="1592"/>
      <c r="I91" s="1313"/>
      <c r="J91" s="1286"/>
      <c r="K91" s="858"/>
    </row>
    <row r="92" spans="1:130" s="456" customFormat="1" ht="30.75" customHeight="1" thickBot="1">
      <c r="A92" s="278" t="s">
        <v>462</v>
      </c>
      <c r="B92" s="161" t="s">
        <v>450</v>
      </c>
      <c r="C92" s="161"/>
      <c r="D92" s="878"/>
      <c r="E92" s="868"/>
      <c r="F92" s="878"/>
      <c r="G92" s="869"/>
      <c r="H92" s="1599"/>
      <c r="I92" s="1331"/>
      <c r="J92" s="2"/>
      <c r="K92" s="1043"/>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row>
    <row r="93" spans="1:130" s="46" customFormat="1" ht="23.1" customHeight="1">
      <c r="A93" s="314"/>
      <c r="B93" s="193" t="s">
        <v>453</v>
      </c>
      <c r="C93" s="190"/>
      <c r="D93" s="1119"/>
      <c r="E93" s="854"/>
      <c r="F93" s="1119"/>
      <c r="G93" s="853">
        <f t="shared" ref="G93" si="21">F93*E93</f>
        <v>0</v>
      </c>
      <c r="H93" s="1592"/>
      <c r="I93" s="1312"/>
      <c r="K93" s="1045"/>
    </row>
    <row r="94" spans="1:130" s="466" customFormat="1" ht="23.1" customHeight="1">
      <c r="A94" s="160" t="s">
        <v>464</v>
      </c>
      <c r="B94" s="161" t="s">
        <v>454</v>
      </c>
      <c r="C94" s="161"/>
      <c r="D94" s="878"/>
      <c r="E94" s="868"/>
      <c r="F94" s="878"/>
      <c r="G94" s="869"/>
      <c r="H94" s="1599"/>
      <c r="I94" s="1331"/>
      <c r="J94" s="2"/>
      <c r="K94" s="858"/>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row>
    <row r="95" spans="1:130" ht="23.1" customHeight="1">
      <c r="A95" s="1826" t="s">
        <v>1466</v>
      </c>
      <c r="B95" s="1827"/>
      <c r="C95" s="1827"/>
      <c r="D95" s="1828"/>
      <c r="E95" s="1828"/>
      <c r="F95" s="1828"/>
      <c r="G95" s="1828"/>
      <c r="H95" s="1828"/>
      <c r="I95" s="1331"/>
      <c r="K95" s="858"/>
    </row>
    <row r="96" spans="1:130" ht="23.1" customHeight="1">
      <c r="A96" s="1821" t="s">
        <v>119</v>
      </c>
      <c r="B96" s="1821"/>
      <c r="C96" s="37"/>
      <c r="D96" s="37"/>
      <c r="E96" s="439"/>
      <c r="F96" s="1821" t="s">
        <v>120</v>
      </c>
      <c r="G96" s="1821"/>
      <c r="H96" s="338"/>
      <c r="I96" s="1331"/>
      <c r="K96" s="858"/>
    </row>
    <row r="97" spans="1:130" ht="23.1" customHeight="1">
      <c r="A97" s="1816" t="s">
        <v>1479</v>
      </c>
      <c r="B97" s="1816"/>
      <c r="C97" s="43"/>
      <c r="D97" s="1825" t="s">
        <v>1473</v>
      </c>
      <c r="E97" s="1825"/>
      <c r="F97" s="1825"/>
      <c r="G97" s="1825"/>
      <c r="H97" s="1825"/>
      <c r="I97" s="1331"/>
      <c r="K97" s="858"/>
    </row>
    <row r="98" spans="1:130" ht="23.1" customHeight="1">
      <c r="A98" s="1816" t="s">
        <v>1468</v>
      </c>
      <c r="B98" s="1816"/>
      <c r="C98" s="90"/>
      <c r="D98" s="1816" t="s">
        <v>1467</v>
      </c>
      <c r="E98" s="1816"/>
      <c r="F98" s="1816"/>
      <c r="G98" s="1816"/>
      <c r="H98" s="1816"/>
      <c r="I98" s="1331"/>
      <c r="K98" s="858"/>
    </row>
    <row r="99" spans="1:130" s="454" customFormat="1" ht="30">
      <c r="A99" s="1605"/>
      <c r="B99" s="1606" t="s">
        <v>449</v>
      </c>
      <c r="C99" s="1605" t="s">
        <v>39</v>
      </c>
      <c r="D99" s="1591">
        <v>165</v>
      </c>
      <c r="E99" s="1590">
        <v>1370</v>
      </c>
      <c r="F99" s="1591">
        <v>0</v>
      </c>
      <c r="G99" s="1591">
        <f t="shared" ref="G99" si="22">F99*E99</f>
        <v>0</v>
      </c>
      <c r="H99" s="1592"/>
      <c r="I99" s="1313"/>
      <c r="J99" s="1286"/>
      <c r="K99" s="858"/>
    </row>
    <row r="100" spans="1:130" s="456" customFormat="1" ht="27.75" customHeight="1" thickBot="1">
      <c r="A100" s="278" t="s">
        <v>466</v>
      </c>
      <c r="B100" s="161" t="s">
        <v>450</v>
      </c>
      <c r="C100" s="161"/>
      <c r="D100" s="878"/>
      <c r="E100" s="868"/>
      <c r="F100" s="878"/>
      <c r="G100" s="869"/>
      <c r="H100" s="1599"/>
      <c r="I100" s="1331"/>
      <c r="J100" s="2"/>
      <c r="K100" s="1043"/>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row>
    <row r="101" spans="1:130" s="462" customFormat="1" ht="23.1" customHeight="1">
      <c r="A101" s="445"/>
      <c r="B101" s="193" t="s">
        <v>986</v>
      </c>
      <c r="C101" s="190"/>
      <c r="D101" s="1044"/>
      <c r="E101" s="854"/>
      <c r="F101" s="1044"/>
      <c r="G101" s="853">
        <f t="shared" ref="G101" si="23">F101*E101</f>
        <v>0</v>
      </c>
      <c r="H101" s="1592"/>
      <c r="I101" s="1312"/>
      <c r="J101" s="46"/>
      <c r="K101" s="1044"/>
    </row>
    <row r="102" spans="1:130" s="462" customFormat="1" ht="23.1" customHeight="1">
      <c r="A102" s="1619">
        <v>3.3</v>
      </c>
      <c r="B102" s="161" t="s">
        <v>987</v>
      </c>
      <c r="C102" s="705"/>
      <c r="D102" s="1125"/>
      <c r="E102" s="868"/>
      <c r="F102" s="1125"/>
      <c r="G102" s="869"/>
      <c r="H102" s="1599"/>
      <c r="I102" s="1332"/>
      <c r="J102" s="2"/>
      <c r="K102" s="1045"/>
    </row>
    <row r="103" spans="1:130" s="46" customFormat="1" ht="23.1" customHeight="1">
      <c r="A103" s="314"/>
      <c r="B103" s="193" t="s">
        <v>447</v>
      </c>
      <c r="C103" s="190"/>
      <c r="D103" s="1116"/>
      <c r="E103" s="854"/>
      <c r="F103" s="1116"/>
      <c r="G103" s="853">
        <f t="shared" ref="G103" si="24">F103*E103</f>
        <v>0</v>
      </c>
      <c r="H103" s="1592"/>
      <c r="I103" s="1313"/>
      <c r="J103" s="1286"/>
      <c r="K103" s="858"/>
    </row>
    <row r="104" spans="1:130" s="466" customFormat="1" ht="23.1" customHeight="1">
      <c r="A104" s="278" t="s">
        <v>469</v>
      </c>
      <c r="B104" s="161" t="s">
        <v>448</v>
      </c>
      <c r="C104" s="165"/>
      <c r="D104" s="878"/>
      <c r="E104" s="868"/>
      <c r="F104" s="878"/>
      <c r="G104" s="869"/>
      <c r="H104" s="1599"/>
      <c r="I104" s="1332"/>
      <c r="J104" s="1046"/>
      <c r="K104" s="1045"/>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row>
    <row r="105" spans="1:130" s="454" customFormat="1" ht="30">
      <c r="A105" s="227"/>
      <c r="B105" s="210" t="s">
        <v>449</v>
      </c>
      <c r="C105" s="227" t="s">
        <v>39</v>
      </c>
      <c r="D105" s="853">
        <v>37</v>
      </c>
      <c r="E105" s="854">
        <v>1750</v>
      </c>
      <c r="F105" s="853">
        <v>0</v>
      </c>
      <c r="G105" s="853">
        <f t="shared" ref="G105" si="25">F105*E105</f>
        <v>0</v>
      </c>
      <c r="H105" s="1592"/>
      <c r="I105" s="1313"/>
      <c r="J105" s="1286"/>
      <c r="K105" s="858"/>
    </row>
    <row r="106" spans="1:130" s="456" customFormat="1" ht="30.75" customHeight="1" thickBot="1">
      <c r="A106" s="278" t="s">
        <v>470</v>
      </c>
      <c r="B106" s="161" t="s">
        <v>450</v>
      </c>
      <c r="C106" s="161"/>
      <c r="D106" s="878"/>
      <c r="E106" s="868"/>
      <c r="F106" s="878"/>
      <c r="G106" s="869"/>
      <c r="H106" s="1599"/>
      <c r="I106" s="1331"/>
      <c r="J106" s="2"/>
      <c r="K106" s="1043"/>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row>
    <row r="107" spans="1:130" s="46" customFormat="1" ht="23.1" customHeight="1">
      <c r="A107" s="314"/>
      <c r="B107" s="193" t="s">
        <v>451</v>
      </c>
      <c r="C107" s="190"/>
      <c r="D107" s="1044"/>
      <c r="E107" s="854"/>
      <c r="F107" s="1044"/>
      <c r="G107" s="853">
        <f t="shared" ref="G107" si="26">F107*E107</f>
        <v>0</v>
      </c>
      <c r="H107" s="1592"/>
      <c r="I107" s="1313"/>
      <c r="J107" s="1286"/>
      <c r="K107" s="858"/>
    </row>
    <row r="108" spans="1:130" s="466" customFormat="1" ht="23.1" customHeight="1">
      <c r="A108" s="160" t="s">
        <v>471</v>
      </c>
      <c r="B108" s="161" t="s">
        <v>452</v>
      </c>
      <c r="C108" s="165"/>
      <c r="D108" s="878"/>
      <c r="E108" s="868"/>
      <c r="F108" s="878"/>
      <c r="G108" s="869"/>
      <c r="H108" s="1599"/>
      <c r="I108" s="1332"/>
      <c r="J108" s="1046"/>
      <c r="K108" s="1045"/>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row>
    <row r="109" spans="1:130" s="454" customFormat="1" ht="30">
      <c r="A109" s="227"/>
      <c r="B109" s="210" t="s">
        <v>449</v>
      </c>
      <c r="C109" s="227" t="s">
        <v>39</v>
      </c>
      <c r="D109" s="894">
        <v>116</v>
      </c>
      <c r="E109" s="854">
        <v>1500</v>
      </c>
      <c r="F109" s="894">
        <v>0</v>
      </c>
      <c r="G109" s="853">
        <f t="shared" ref="G109" si="27">F109*E109</f>
        <v>0</v>
      </c>
      <c r="H109" s="1592"/>
      <c r="I109" s="1313"/>
      <c r="J109" s="1286"/>
      <c r="K109" s="858"/>
    </row>
    <row r="110" spans="1:130" s="466" customFormat="1" ht="38.25">
      <c r="A110" s="278" t="s">
        <v>472</v>
      </c>
      <c r="B110" s="161" t="s">
        <v>450</v>
      </c>
      <c r="C110" s="161"/>
      <c r="D110" s="1115"/>
      <c r="E110" s="868"/>
      <c r="F110" s="1115"/>
      <c r="G110" s="869"/>
      <c r="H110" s="1599"/>
      <c r="I110" s="1331"/>
      <c r="J110" s="2"/>
      <c r="K110" s="1044"/>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row>
    <row r="111" spans="1:130" s="46" customFormat="1" ht="23.1" customHeight="1">
      <c r="A111" s="314"/>
      <c r="B111" s="193" t="s">
        <v>453</v>
      </c>
      <c r="C111" s="190"/>
      <c r="D111" s="1119"/>
      <c r="E111" s="854"/>
      <c r="F111" s="1119"/>
      <c r="G111" s="853">
        <f t="shared" ref="G111" si="28">F111*E111</f>
        <v>0</v>
      </c>
      <c r="H111" s="1592"/>
      <c r="I111" s="1310"/>
      <c r="J111" s="1284"/>
      <c r="K111" s="1047"/>
    </row>
    <row r="112" spans="1:130" s="466" customFormat="1" ht="23.1" customHeight="1">
      <c r="A112" s="160" t="s">
        <v>473</v>
      </c>
      <c r="B112" s="161" t="s">
        <v>454</v>
      </c>
      <c r="C112" s="161"/>
      <c r="D112" s="878"/>
      <c r="E112" s="868"/>
      <c r="F112" s="878"/>
      <c r="G112" s="869"/>
      <c r="H112" s="1599"/>
      <c r="I112" s="1331"/>
      <c r="J112" s="2"/>
      <c r="K112" s="1043"/>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row>
    <row r="113" spans="1:130" s="454" customFormat="1" ht="30">
      <c r="A113" s="227"/>
      <c r="B113" s="210" t="s">
        <v>449</v>
      </c>
      <c r="C113" s="227" t="s">
        <v>39</v>
      </c>
      <c r="D113" s="853">
        <v>165</v>
      </c>
      <c r="E113" s="854">
        <v>1430</v>
      </c>
      <c r="F113" s="853">
        <v>0</v>
      </c>
      <c r="G113" s="853">
        <f t="shared" ref="G113" si="29">F113*E113</f>
        <v>0</v>
      </c>
      <c r="H113" s="1592"/>
      <c r="I113" s="1313"/>
      <c r="J113" s="1286"/>
      <c r="K113" s="858"/>
    </row>
    <row r="114" spans="1:130" s="456" customFormat="1" ht="39" thickBot="1">
      <c r="A114" s="278" t="s">
        <v>474</v>
      </c>
      <c r="B114" s="161" t="s">
        <v>450</v>
      </c>
      <c r="C114" s="161"/>
      <c r="D114" s="878"/>
      <c r="E114" s="868"/>
      <c r="F114" s="878"/>
      <c r="G114" s="869"/>
      <c r="H114" s="1599"/>
      <c r="I114" s="1331"/>
      <c r="J114" s="2"/>
      <c r="K114" s="1043"/>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row>
    <row r="115" spans="1:130" s="462" customFormat="1" ht="23.1" customHeight="1">
      <c r="A115" s="445"/>
      <c r="B115" s="193" t="s">
        <v>988</v>
      </c>
      <c r="C115" s="190"/>
      <c r="D115" s="1044"/>
      <c r="E115" s="854"/>
      <c r="F115" s="1044"/>
      <c r="G115" s="853">
        <f t="shared" ref="G115" si="30">F115*E115</f>
        <v>0</v>
      </c>
      <c r="H115" s="1592"/>
      <c r="I115" s="1312"/>
      <c r="J115" s="46"/>
      <c r="K115" s="1044"/>
    </row>
    <row r="116" spans="1:130" s="462" customFormat="1" ht="23.1" customHeight="1">
      <c r="A116" s="1619">
        <v>3.4</v>
      </c>
      <c r="B116" s="161" t="s">
        <v>990</v>
      </c>
      <c r="C116" s="705"/>
      <c r="D116" s="1125"/>
      <c r="E116" s="868"/>
      <c r="F116" s="1125"/>
      <c r="G116" s="869"/>
      <c r="H116" s="1599"/>
      <c r="I116" s="1332"/>
      <c r="J116" s="2"/>
      <c r="K116" s="1045"/>
    </row>
    <row r="117" spans="1:130" s="46" customFormat="1" ht="24" customHeight="1">
      <c r="A117" s="314"/>
      <c r="B117" s="193" t="s">
        <v>447</v>
      </c>
      <c r="C117" s="190"/>
      <c r="D117" s="1116"/>
      <c r="E117" s="854"/>
      <c r="F117" s="1116"/>
      <c r="G117" s="853">
        <f t="shared" ref="G117" si="31">F117*E117</f>
        <v>0</v>
      </c>
      <c r="H117" s="1592"/>
      <c r="I117" s="1313"/>
      <c r="J117" s="1286"/>
      <c r="K117" s="858"/>
    </row>
    <row r="118" spans="1:130" s="466" customFormat="1" ht="24" customHeight="1">
      <c r="A118" s="278" t="s">
        <v>477</v>
      </c>
      <c r="B118" s="161" t="s">
        <v>448</v>
      </c>
      <c r="C118" s="165"/>
      <c r="D118" s="878"/>
      <c r="E118" s="868"/>
      <c r="F118" s="878"/>
      <c r="G118" s="869"/>
      <c r="H118" s="1599"/>
      <c r="I118" s="1332"/>
      <c r="J118" s="1046"/>
      <c r="K118" s="1045"/>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row>
    <row r="119" spans="1:130" s="454" customFormat="1" ht="30">
      <c r="A119" s="227"/>
      <c r="B119" s="210" t="s">
        <v>449</v>
      </c>
      <c r="C119" s="227" t="s">
        <v>39</v>
      </c>
      <c r="D119" s="894">
        <v>37</v>
      </c>
      <c r="E119" s="854">
        <v>1750</v>
      </c>
      <c r="F119" s="894">
        <v>0</v>
      </c>
      <c r="G119" s="853">
        <f t="shared" ref="G119" si="32">F119*E119</f>
        <v>0</v>
      </c>
      <c r="H119" s="1592"/>
      <c r="I119" s="1313"/>
      <c r="J119" s="1286"/>
      <c r="K119" s="858"/>
    </row>
    <row r="120" spans="1:130" s="466" customFormat="1" ht="30.75" customHeight="1">
      <c r="A120" s="278" t="s">
        <v>991</v>
      </c>
      <c r="B120" s="161" t="s">
        <v>450</v>
      </c>
      <c r="C120" s="161"/>
      <c r="D120" s="1115"/>
      <c r="E120" s="868"/>
      <c r="F120" s="1115"/>
      <c r="G120" s="869"/>
      <c r="H120" s="1599"/>
      <c r="I120" s="1331"/>
      <c r="J120" s="2"/>
      <c r="K120" s="1044"/>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row>
    <row r="121" spans="1:130" s="46" customFormat="1" ht="23.1" customHeight="1">
      <c r="A121" s="314"/>
      <c r="B121" s="193" t="s">
        <v>451</v>
      </c>
      <c r="C121" s="190"/>
      <c r="D121" s="1044"/>
      <c r="E121" s="854"/>
      <c r="F121" s="1044"/>
      <c r="G121" s="853">
        <f t="shared" ref="G121" si="33">F121*E121</f>
        <v>0</v>
      </c>
      <c r="H121" s="1592"/>
      <c r="I121" s="1313"/>
      <c r="J121" s="1286"/>
      <c r="K121" s="858"/>
    </row>
    <row r="122" spans="1:130" s="466" customFormat="1" ht="23.1" customHeight="1">
      <c r="A122" s="160" t="s">
        <v>992</v>
      </c>
      <c r="B122" s="161" t="s">
        <v>452</v>
      </c>
      <c r="C122" s="165"/>
      <c r="D122" s="878"/>
      <c r="E122" s="868"/>
      <c r="F122" s="878"/>
      <c r="G122" s="869"/>
      <c r="H122" s="1599"/>
      <c r="I122" s="1332"/>
      <c r="J122" s="1046"/>
      <c r="K122" s="1045"/>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row>
    <row r="123" spans="1:130" s="454" customFormat="1" ht="30">
      <c r="A123" s="227"/>
      <c r="B123" s="210" t="s">
        <v>449</v>
      </c>
      <c r="C123" s="227" t="s">
        <v>39</v>
      </c>
      <c r="D123" s="894">
        <v>116</v>
      </c>
      <c r="E123" s="854">
        <v>1500</v>
      </c>
      <c r="F123" s="894">
        <v>0</v>
      </c>
      <c r="G123" s="853">
        <f t="shared" ref="G123" si="34">F123*E123</f>
        <v>0</v>
      </c>
      <c r="H123" s="1592"/>
      <c r="I123" s="1313"/>
      <c r="J123" s="1286"/>
      <c r="K123" s="858"/>
    </row>
    <row r="124" spans="1:130" s="466" customFormat="1" ht="38.25">
      <c r="A124" s="278" t="s">
        <v>993</v>
      </c>
      <c r="B124" s="161" t="s">
        <v>450</v>
      </c>
      <c r="C124" s="161"/>
      <c r="D124" s="1115"/>
      <c r="E124" s="868"/>
      <c r="F124" s="1115"/>
      <c r="G124" s="869"/>
      <c r="H124" s="1599"/>
      <c r="I124" s="1331"/>
      <c r="J124" s="2"/>
      <c r="K124" s="1044"/>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row>
    <row r="125" spans="1:130" s="46" customFormat="1" ht="25.5">
      <c r="A125" s="314"/>
      <c r="B125" s="193" t="s">
        <v>453</v>
      </c>
      <c r="C125" s="190"/>
      <c r="D125" s="1119"/>
      <c r="E125" s="854"/>
      <c r="F125" s="1119"/>
      <c r="G125" s="853">
        <f t="shared" ref="G125" si="35">F125*E125</f>
        <v>0</v>
      </c>
      <c r="H125" s="1592"/>
      <c r="I125" s="1310"/>
      <c r="J125" s="1284"/>
      <c r="K125" s="1047"/>
    </row>
    <row r="126" spans="1:130" s="466" customFormat="1" ht="20.25">
      <c r="A126" s="160" t="s">
        <v>994</v>
      </c>
      <c r="B126" s="161" t="s">
        <v>454</v>
      </c>
      <c r="C126" s="161"/>
      <c r="D126" s="878"/>
      <c r="E126" s="868"/>
      <c r="F126" s="878"/>
      <c r="G126" s="869"/>
      <c r="H126" s="1599"/>
      <c r="I126" s="1331"/>
      <c r="J126" s="2"/>
      <c r="K126" s="1043"/>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row>
    <row r="127" spans="1:130" ht="26.1" customHeight="1">
      <c r="A127" s="1826" t="s">
        <v>118</v>
      </c>
      <c r="B127" s="1827"/>
      <c r="C127" s="1827"/>
      <c r="D127" s="1828"/>
      <c r="E127" s="1828"/>
      <c r="F127" s="1828"/>
      <c r="G127" s="1828"/>
      <c r="H127" s="1828"/>
      <c r="I127" s="1331"/>
      <c r="K127" s="1043"/>
    </row>
    <row r="128" spans="1:130" ht="26.1" customHeight="1">
      <c r="A128" s="1821" t="s">
        <v>119</v>
      </c>
      <c r="B128" s="1821"/>
      <c r="C128" s="37"/>
      <c r="D128" s="37"/>
      <c r="E128" s="439"/>
      <c r="F128" s="1821" t="s">
        <v>120</v>
      </c>
      <c r="G128" s="1821"/>
      <c r="H128" s="338"/>
      <c r="I128" s="1331"/>
      <c r="K128" s="1043"/>
    </row>
    <row r="129" spans="1:130" ht="26.1" customHeight="1">
      <c r="A129" s="1816" t="s">
        <v>1477</v>
      </c>
      <c r="B129" s="1816"/>
      <c r="C129" s="43"/>
      <c r="D129" s="1825" t="s">
        <v>1472</v>
      </c>
      <c r="E129" s="1825"/>
      <c r="F129" s="1825"/>
      <c r="G129" s="1825"/>
      <c r="H129" s="1825"/>
      <c r="I129" s="1331"/>
      <c r="K129" s="1043"/>
    </row>
    <row r="130" spans="1:130" ht="26.1" customHeight="1">
      <c r="A130" s="1816" t="s">
        <v>121</v>
      </c>
      <c r="B130" s="1816"/>
      <c r="C130" s="90"/>
      <c r="D130" s="1816" t="s">
        <v>121</v>
      </c>
      <c r="E130" s="1816"/>
      <c r="F130" s="1816"/>
      <c r="G130" s="1816"/>
      <c r="H130" s="1816"/>
      <c r="I130" s="1331"/>
      <c r="K130" s="1043"/>
    </row>
    <row r="131" spans="1:130" s="454" customFormat="1" ht="30">
      <c r="A131" s="1605"/>
      <c r="B131" s="1606" t="s">
        <v>449</v>
      </c>
      <c r="C131" s="1605" t="s">
        <v>39</v>
      </c>
      <c r="D131" s="1607">
        <v>165</v>
      </c>
      <c r="E131" s="1590">
        <v>1430</v>
      </c>
      <c r="F131" s="1607">
        <v>0</v>
      </c>
      <c r="G131" s="1591">
        <f t="shared" ref="G131" si="36">F131*E131</f>
        <v>0</v>
      </c>
      <c r="H131" s="1592"/>
      <c r="I131" s="1313"/>
      <c r="J131" s="1286"/>
      <c r="K131" s="858"/>
    </row>
    <row r="132" spans="1:130" s="466" customFormat="1" ht="27" customHeight="1">
      <c r="A132" s="278" t="s">
        <v>995</v>
      </c>
      <c r="B132" s="161" t="s">
        <v>450</v>
      </c>
      <c r="C132" s="161"/>
      <c r="D132" s="1115"/>
      <c r="E132" s="868"/>
      <c r="F132" s="1115"/>
      <c r="G132" s="869"/>
      <c r="H132" s="1599"/>
      <c r="I132" s="1331"/>
      <c r="J132" s="2"/>
      <c r="K132" s="1044"/>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row>
    <row r="133" spans="1:130" s="462" customFormat="1" ht="21.95" customHeight="1">
      <c r="A133" s="445"/>
      <c r="B133" s="556" t="s">
        <v>996</v>
      </c>
      <c r="C133" s="190"/>
      <c r="D133" s="1044"/>
      <c r="E133" s="854"/>
      <c r="F133" s="1044"/>
      <c r="G133" s="853">
        <f t="shared" ref="G133" si="37">F133*E133</f>
        <v>0</v>
      </c>
      <c r="H133" s="1592"/>
      <c r="I133" s="1312"/>
      <c r="J133" s="46"/>
      <c r="K133" s="1044"/>
    </row>
    <row r="134" spans="1:130" s="462" customFormat="1" ht="21.95" customHeight="1">
      <c r="A134" s="1619">
        <v>3.5</v>
      </c>
      <c r="B134" s="161" t="s">
        <v>998</v>
      </c>
      <c r="C134" s="705"/>
      <c r="D134" s="1125"/>
      <c r="E134" s="868"/>
      <c r="F134" s="1125"/>
      <c r="G134" s="869"/>
      <c r="H134" s="1599"/>
      <c r="I134" s="1332"/>
      <c r="J134" s="2"/>
      <c r="K134" s="1045"/>
    </row>
    <row r="135" spans="1:130" s="46" customFormat="1" ht="21.95" customHeight="1">
      <c r="A135" s="314"/>
      <c r="B135" s="193" t="s">
        <v>447</v>
      </c>
      <c r="C135" s="190"/>
      <c r="D135" s="1116"/>
      <c r="E135" s="854"/>
      <c r="F135" s="1116"/>
      <c r="G135" s="853">
        <f t="shared" ref="G135" si="38">F135*E135</f>
        <v>0</v>
      </c>
      <c r="H135" s="1592"/>
      <c r="I135" s="1313"/>
      <c r="J135" s="1286"/>
      <c r="K135" s="858"/>
    </row>
    <row r="136" spans="1:130" s="466" customFormat="1" ht="21.95" customHeight="1">
      <c r="A136" s="278" t="s">
        <v>949</v>
      </c>
      <c r="B136" s="161" t="s">
        <v>448</v>
      </c>
      <c r="C136" s="165"/>
      <c r="D136" s="878"/>
      <c r="E136" s="868"/>
      <c r="F136" s="878"/>
      <c r="G136" s="869"/>
      <c r="H136" s="1599"/>
      <c r="I136" s="1332"/>
      <c r="J136" s="1046"/>
      <c r="K136" s="1045"/>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row>
    <row r="137" spans="1:130" s="454" customFormat="1" ht="30">
      <c r="A137" s="227"/>
      <c r="B137" s="210" t="s">
        <v>449</v>
      </c>
      <c r="C137" s="227" t="s">
        <v>39</v>
      </c>
      <c r="D137" s="894">
        <v>37</v>
      </c>
      <c r="E137" s="854">
        <v>1750</v>
      </c>
      <c r="F137" s="894">
        <v>0</v>
      </c>
      <c r="G137" s="853">
        <f t="shared" ref="G137" si="39">F137*E137</f>
        <v>0</v>
      </c>
      <c r="H137" s="1592"/>
      <c r="I137" s="1313"/>
      <c r="J137" s="1286"/>
      <c r="K137" s="858"/>
    </row>
    <row r="138" spans="1:130" s="466" customFormat="1" ht="29.25" customHeight="1">
      <c r="A138" s="278" t="s">
        <v>999</v>
      </c>
      <c r="B138" s="161" t="s">
        <v>450</v>
      </c>
      <c r="C138" s="161"/>
      <c r="D138" s="1115"/>
      <c r="E138" s="868"/>
      <c r="F138" s="1115"/>
      <c r="G138" s="869"/>
      <c r="H138" s="1599"/>
      <c r="I138" s="1331"/>
      <c r="J138" s="2"/>
      <c r="K138" s="1044"/>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row>
    <row r="139" spans="1:130" s="46" customFormat="1" ht="21.95" customHeight="1">
      <c r="A139" s="314"/>
      <c r="B139" s="193" t="s">
        <v>451</v>
      </c>
      <c r="C139" s="190"/>
      <c r="D139" s="1044"/>
      <c r="E139" s="854"/>
      <c r="F139" s="1044"/>
      <c r="G139" s="853">
        <f t="shared" ref="G139" si="40">F139*E139</f>
        <v>0</v>
      </c>
      <c r="H139" s="1592"/>
      <c r="I139" s="1313"/>
      <c r="J139" s="1286"/>
      <c r="K139" s="858"/>
    </row>
    <row r="140" spans="1:130" s="466" customFormat="1" ht="21.95" customHeight="1">
      <c r="A140" s="160" t="s">
        <v>1000</v>
      </c>
      <c r="B140" s="161" t="s">
        <v>452</v>
      </c>
      <c r="C140" s="165"/>
      <c r="D140" s="878"/>
      <c r="E140" s="868"/>
      <c r="F140" s="878"/>
      <c r="G140" s="869"/>
      <c r="H140" s="1599"/>
      <c r="I140" s="1332"/>
      <c r="J140" s="1046"/>
      <c r="K140" s="1045"/>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row>
    <row r="141" spans="1:130" s="454" customFormat="1" ht="30">
      <c r="A141" s="227"/>
      <c r="B141" s="210" t="s">
        <v>449</v>
      </c>
      <c r="C141" s="227" t="s">
        <v>39</v>
      </c>
      <c r="D141" s="894">
        <v>116</v>
      </c>
      <c r="E141" s="854">
        <v>1500</v>
      </c>
      <c r="F141" s="894">
        <v>0</v>
      </c>
      <c r="G141" s="853">
        <f t="shared" ref="G141" si="41">F141*E141</f>
        <v>0</v>
      </c>
      <c r="H141" s="1592"/>
      <c r="I141" s="1313"/>
      <c r="J141" s="1286"/>
      <c r="K141" s="858"/>
    </row>
    <row r="142" spans="1:130" s="466" customFormat="1" ht="29.25" customHeight="1">
      <c r="A142" s="278" t="s">
        <v>1001</v>
      </c>
      <c r="B142" s="161" t="s">
        <v>450</v>
      </c>
      <c r="C142" s="161"/>
      <c r="D142" s="1115"/>
      <c r="E142" s="868"/>
      <c r="F142" s="1115"/>
      <c r="G142" s="869"/>
      <c r="H142" s="1599"/>
      <c r="I142" s="1331"/>
      <c r="J142" s="2"/>
      <c r="K142" s="1044"/>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row>
    <row r="143" spans="1:130" s="46" customFormat="1" ht="21.95" customHeight="1">
      <c r="A143" s="314"/>
      <c r="B143" s="193" t="s">
        <v>453</v>
      </c>
      <c r="C143" s="190"/>
      <c r="D143" s="1119"/>
      <c r="E143" s="854"/>
      <c r="F143" s="1119"/>
      <c r="G143" s="853">
        <f t="shared" ref="G143" si="42">F143*E143</f>
        <v>0</v>
      </c>
      <c r="H143" s="1592"/>
      <c r="I143" s="1310"/>
      <c r="J143" s="1284"/>
      <c r="K143" s="1047"/>
    </row>
    <row r="144" spans="1:130" s="466" customFormat="1" ht="21.95" customHeight="1">
      <c r="A144" s="160" t="s">
        <v>1002</v>
      </c>
      <c r="B144" s="161" t="s">
        <v>454</v>
      </c>
      <c r="C144" s="161"/>
      <c r="D144" s="878"/>
      <c r="E144" s="868"/>
      <c r="F144" s="878"/>
      <c r="G144" s="869"/>
      <c r="H144" s="1599"/>
      <c r="I144" s="1331"/>
      <c r="J144" s="2"/>
      <c r="K144" s="1043"/>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row>
    <row r="145" spans="1:130" s="454" customFormat="1" ht="30">
      <c r="A145" s="227"/>
      <c r="B145" s="210" t="s">
        <v>449</v>
      </c>
      <c r="C145" s="227" t="s">
        <v>39</v>
      </c>
      <c r="D145" s="894">
        <v>165</v>
      </c>
      <c r="E145" s="854">
        <v>1300</v>
      </c>
      <c r="F145" s="894">
        <v>0</v>
      </c>
      <c r="G145" s="853">
        <f t="shared" ref="G145" si="43">F145*E145</f>
        <v>0</v>
      </c>
      <c r="H145" s="1592"/>
      <c r="I145" s="1313"/>
      <c r="J145" s="1286"/>
      <c r="K145" s="858"/>
    </row>
    <row r="146" spans="1:130" s="466" customFormat="1" ht="30.75" customHeight="1">
      <c r="A146" s="278" t="s">
        <v>1003</v>
      </c>
      <c r="B146" s="161" t="s">
        <v>450</v>
      </c>
      <c r="C146" s="161"/>
      <c r="D146" s="1115"/>
      <c r="E146" s="868"/>
      <c r="F146" s="1115"/>
      <c r="G146" s="869"/>
      <c r="H146" s="1599"/>
      <c r="I146" s="1331"/>
      <c r="J146" s="2"/>
      <c r="K146" s="1044"/>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row>
    <row r="147" spans="1:130" ht="21.95" customHeight="1">
      <c r="A147" s="411"/>
      <c r="B147" s="193" t="s">
        <v>455</v>
      </c>
      <c r="C147" s="203"/>
      <c r="D147" s="1116"/>
      <c r="E147" s="854"/>
      <c r="F147" s="1116"/>
      <c r="G147" s="853">
        <f t="shared" ref="G147" si="44">F147*E147</f>
        <v>0</v>
      </c>
      <c r="H147" s="1592"/>
    </row>
    <row r="148" spans="1:130" ht="21.95" customHeight="1">
      <c r="A148" s="278">
        <v>3.6</v>
      </c>
      <c r="B148" s="161" t="s">
        <v>456</v>
      </c>
      <c r="C148" s="161"/>
      <c r="D148" s="878"/>
      <c r="E148" s="868"/>
      <c r="F148" s="878"/>
      <c r="G148" s="869"/>
      <c r="H148" s="1599"/>
    </row>
    <row r="149" spans="1:130" s="46" customFormat="1" ht="21.95" customHeight="1">
      <c r="A149" s="279"/>
      <c r="B149" s="193" t="s">
        <v>944</v>
      </c>
      <c r="C149" s="170"/>
      <c r="D149" s="1116"/>
      <c r="E149" s="854"/>
      <c r="F149" s="1116"/>
      <c r="G149" s="853">
        <f t="shared" ref="G149" si="45">F149*E149</f>
        <v>0</v>
      </c>
      <c r="H149" s="1592"/>
      <c r="I149" s="1312"/>
    </row>
    <row r="150" spans="1:130" ht="21.95" customHeight="1">
      <c r="A150" s="160" t="s">
        <v>950</v>
      </c>
      <c r="B150" s="161" t="s">
        <v>458</v>
      </c>
      <c r="C150" s="161"/>
      <c r="D150" s="878"/>
      <c r="E150" s="868"/>
      <c r="F150" s="878"/>
      <c r="G150" s="869"/>
      <c r="H150" s="1599"/>
    </row>
    <row r="151" spans="1:130" s="454" customFormat="1" ht="30">
      <c r="A151" s="227"/>
      <c r="B151" s="210" t="s">
        <v>449</v>
      </c>
      <c r="C151" s="227" t="s">
        <v>39</v>
      </c>
      <c r="D151" s="853">
        <v>39</v>
      </c>
      <c r="E151" s="854">
        <v>1750</v>
      </c>
      <c r="F151" s="853">
        <v>0</v>
      </c>
      <c r="G151" s="853">
        <f t="shared" ref="G151" si="46">F151*E151</f>
        <v>0</v>
      </c>
      <c r="H151" s="1592"/>
      <c r="I151" s="1318"/>
      <c r="J151" s="1286"/>
    </row>
    <row r="152" spans="1:130" ht="31.5" customHeight="1">
      <c r="A152" s="160" t="s">
        <v>1004</v>
      </c>
      <c r="B152" s="161" t="s">
        <v>450</v>
      </c>
      <c r="C152" s="161"/>
      <c r="D152" s="878"/>
      <c r="E152" s="868"/>
      <c r="F152" s="878"/>
      <c r="G152" s="869"/>
      <c r="H152" s="1599"/>
    </row>
    <row r="153" spans="1:130" s="422" customFormat="1" ht="21.95" customHeight="1">
      <c r="A153" s="465"/>
      <c r="B153" s="193" t="s">
        <v>1005</v>
      </c>
      <c r="C153" s="170"/>
      <c r="D153" s="1116"/>
      <c r="E153" s="854"/>
      <c r="F153" s="1116"/>
      <c r="G153" s="853">
        <f t="shared" ref="G153" si="47">F153*E153</f>
        <v>0</v>
      </c>
      <c r="H153" s="1592"/>
      <c r="I153" s="1324"/>
      <c r="J153" s="46"/>
    </row>
    <row r="154" spans="1:130" s="466" customFormat="1" ht="21.95" customHeight="1">
      <c r="A154" s="160" t="s">
        <v>1006</v>
      </c>
      <c r="B154" s="161" t="s">
        <v>230</v>
      </c>
      <c r="C154" s="165"/>
      <c r="D154" s="1127"/>
      <c r="E154" s="868"/>
      <c r="F154" s="1127"/>
      <c r="G154" s="869"/>
      <c r="H154" s="1599"/>
      <c r="I154" s="1306"/>
      <c r="J154" s="2"/>
      <c r="K154" s="1"/>
      <c r="L154" s="1"/>
      <c r="M154" s="1"/>
      <c r="N154" s="1"/>
      <c r="O154" s="1"/>
      <c r="P154" s="1"/>
      <c r="Q154" s="1"/>
      <c r="R154" s="1"/>
      <c r="S154" s="1"/>
      <c r="T154" s="1"/>
      <c r="U154" s="1"/>
      <c r="V154" s="1"/>
      <c r="W154" s="1"/>
      <c r="X154" s="1"/>
      <c r="Y154" s="1"/>
    </row>
    <row r="155" spans="1:130" s="454" customFormat="1" ht="30">
      <c r="A155" s="559"/>
      <c r="B155" s="210" t="s">
        <v>449</v>
      </c>
      <c r="C155" s="227" t="s">
        <v>39</v>
      </c>
      <c r="D155" s="894">
        <v>131</v>
      </c>
      <c r="E155" s="854">
        <v>1450</v>
      </c>
      <c r="F155" s="894">
        <v>0</v>
      </c>
      <c r="G155" s="853">
        <f t="shared" ref="G155" si="48">F155*E155</f>
        <v>0</v>
      </c>
      <c r="H155" s="1592"/>
      <c r="I155" s="1318"/>
      <c r="J155" s="1286"/>
    </row>
    <row r="156" spans="1:130" s="466" customFormat="1" ht="28.5" customHeight="1">
      <c r="A156" s="160" t="s">
        <v>1007</v>
      </c>
      <c r="B156" s="161" t="s">
        <v>450</v>
      </c>
      <c r="C156" s="165"/>
      <c r="D156" s="1115"/>
      <c r="E156" s="868"/>
      <c r="F156" s="1115"/>
      <c r="G156" s="869"/>
      <c r="H156" s="1599"/>
      <c r="I156" s="1306"/>
      <c r="J156" s="2"/>
      <c r="K156" s="1"/>
      <c r="L156" s="1"/>
      <c r="M156" s="1"/>
      <c r="N156" s="1"/>
      <c r="O156" s="1"/>
      <c r="P156" s="1"/>
      <c r="Q156" s="1"/>
      <c r="R156" s="1"/>
      <c r="S156" s="1"/>
      <c r="T156" s="1"/>
      <c r="U156" s="1"/>
      <c r="V156" s="1"/>
      <c r="W156" s="1"/>
      <c r="X156" s="1"/>
      <c r="Y156" s="1"/>
    </row>
    <row r="157" spans="1:130" s="46" customFormat="1" ht="21.95" customHeight="1">
      <c r="A157" s="465"/>
      <c r="B157" s="193" t="s">
        <v>463</v>
      </c>
      <c r="C157" s="170"/>
      <c r="D157" s="1119"/>
      <c r="E157" s="854"/>
      <c r="F157" s="1119"/>
      <c r="G157" s="853">
        <f t="shared" ref="G157" si="49">F157*E157</f>
        <v>0</v>
      </c>
      <c r="H157" s="1592"/>
      <c r="I157" s="1312"/>
    </row>
    <row r="158" spans="1:130" s="466" customFormat="1" ht="21.95" customHeight="1">
      <c r="A158" s="160" t="s">
        <v>1008</v>
      </c>
      <c r="B158" s="161" t="s">
        <v>465</v>
      </c>
      <c r="C158" s="161"/>
      <c r="D158" s="878"/>
      <c r="E158" s="868"/>
      <c r="F158" s="878"/>
      <c r="G158" s="869"/>
      <c r="H158" s="1599"/>
      <c r="I158" s="1306"/>
      <c r="J158" s="2"/>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row>
    <row r="159" spans="1:130" s="454" customFormat="1" ht="30">
      <c r="A159" s="559"/>
      <c r="B159" s="210" t="s">
        <v>449</v>
      </c>
      <c r="C159" s="227" t="s">
        <v>39</v>
      </c>
      <c r="D159" s="853">
        <v>190</v>
      </c>
      <c r="E159" s="854">
        <v>1430</v>
      </c>
      <c r="F159" s="853">
        <v>0</v>
      </c>
      <c r="G159" s="853">
        <f t="shared" ref="G159" si="50">F159*E159</f>
        <v>0</v>
      </c>
      <c r="H159" s="1592"/>
      <c r="I159" s="1318"/>
      <c r="J159" s="1286"/>
    </row>
    <row r="160" spans="1:130" s="456" customFormat="1" ht="27" customHeight="1" thickBot="1">
      <c r="A160" s="160" t="s">
        <v>1009</v>
      </c>
      <c r="B160" s="161" t="s">
        <v>450</v>
      </c>
      <c r="C160" s="161"/>
      <c r="D160" s="878"/>
      <c r="E160" s="868"/>
      <c r="F160" s="878"/>
      <c r="G160" s="869"/>
      <c r="H160" s="1599"/>
      <c r="I160" s="1306"/>
      <c r="J160" s="2"/>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row>
    <row r="161" spans="1:130" ht="27" customHeight="1">
      <c r="A161" s="1826" t="s">
        <v>118</v>
      </c>
      <c r="B161" s="1827"/>
      <c r="C161" s="1827"/>
      <c r="D161" s="1828"/>
      <c r="E161" s="1828"/>
      <c r="F161" s="1828"/>
      <c r="G161" s="1828"/>
      <c r="H161" s="1828"/>
    </row>
    <row r="162" spans="1:130" ht="27" customHeight="1">
      <c r="A162" s="1821" t="s">
        <v>119</v>
      </c>
      <c r="B162" s="1821"/>
      <c r="C162" s="37"/>
      <c r="D162" s="37"/>
      <c r="E162" s="439"/>
      <c r="F162" s="1821" t="s">
        <v>120</v>
      </c>
      <c r="G162" s="1821"/>
      <c r="H162" s="338"/>
    </row>
    <row r="163" spans="1:130" ht="27" customHeight="1">
      <c r="A163" s="1816" t="s">
        <v>1477</v>
      </c>
      <c r="B163" s="1816"/>
      <c r="C163" s="43"/>
      <c r="D163" s="1825" t="s">
        <v>1472</v>
      </c>
      <c r="E163" s="1825"/>
      <c r="F163" s="1825"/>
      <c r="G163" s="1825"/>
      <c r="H163" s="1825"/>
    </row>
    <row r="164" spans="1:130" ht="27" customHeight="1">
      <c r="A164" s="1816" t="s">
        <v>121</v>
      </c>
      <c r="B164" s="1816"/>
      <c r="C164" s="90"/>
      <c r="D164" s="1816" t="s">
        <v>121</v>
      </c>
      <c r="E164" s="1816"/>
      <c r="F164" s="1816"/>
      <c r="G164" s="1816"/>
      <c r="H164" s="1816"/>
    </row>
    <row r="165" spans="1:130" ht="20.25">
      <c r="A165" s="1586"/>
      <c r="B165" s="1587" t="s">
        <v>467</v>
      </c>
      <c r="C165" s="1588"/>
      <c r="D165" s="1589"/>
      <c r="E165" s="1590"/>
      <c r="F165" s="1589"/>
      <c r="G165" s="1591">
        <f t="shared" ref="G165" si="51">F165*E165</f>
        <v>0</v>
      </c>
      <c r="H165" s="1592"/>
    </row>
    <row r="166" spans="1:130" ht="20.25">
      <c r="A166" s="560">
        <v>3.7</v>
      </c>
      <c r="B166" s="161" t="s">
        <v>468</v>
      </c>
      <c r="C166" s="161"/>
      <c r="D166" s="878"/>
      <c r="E166" s="868"/>
      <c r="F166" s="878"/>
      <c r="G166" s="869"/>
      <c r="H166" s="1599"/>
    </row>
    <row r="167" spans="1:130" s="422" customFormat="1" ht="20.25">
      <c r="A167" s="558"/>
      <c r="B167" s="193" t="s">
        <v>460</v>
      </c>
      <c r="C167" s="460"/>
      <c r="D167" s="1116"/>
      <c r="E167" s="854"/>
      <c r="F167" s="1116"/>
      <c r="G167" s="853">
        <f t="shared" ref="G167" si="52">F167*E167</f>
        <v>0</v>
      </c>
      <c r="H167" s="1592"/>
      <c r="I167" s="1333"/>
      <c r="J167" s="46"/>
      <c r="K167" s="1048"/>
    </row>
    <row r="168" spans="1:130" s="466" customFormat="1" ht="20.25">
      <c r="A168" s="160" t="s">
        <v>951</v>
      </c>
      <c r="B168" s="161" t="s">
        <v>230</v>
      </c>
      <c r="C168" s="165"/>
      <c r="D168" s="1127"/>
      <c r="E168" s="868"/>
      <c r="F168" s="1127"/>
      <c r="G168" s="869"/>
      <c r="H168" s="1599"/>
      <c r="I168" s="1331"/>
      <c r="J168" s="2"/>
      <c r="K168" s="1043"/>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row>
    <row r="169" spans="1:130" s="454" customFormat="1" ht="30">
      <c r="A169" s="559"/>
      <c r="B169" s="210" t="s">
        <v>449</v>
      </c>
      <c r="C169" s="227" t="s">
        <v>39</v>
      </c>
      <c r="D169" s="894">
        <v>6</v>
      </c>
      <c r="E169" s="854">
        <v>1500</v>
      </c>
      <c r="F169" s="894">
        <v>0</v>
      </c>
      <c r="G169" s="853">
        <f t="shared" ref="G169" si="53">F169*E169</f>
        <v>0</v>
      </c>
      <c r="H169" s="1592"/>
      <c r="I169" s="1334"/>
      <c r="J169" s="1286"/>
      <c r="K169" s="858"/>
    </row>
    <row r="170" spans="1:130" s="466" customFormat="1" ht="28.5" customHeight="1">
      <c r="A170" s="160" t="s">
        <v>952</v>
      </c>
      <c r="B170" s="161" t="s">
        <v>450</v>
      </c>
      <c r="C170" s="165"/>
      <c r="D170" s="1115"/>
      <c r="E170" s="868"/>
      <c r="F170" s="1115"/>
      <c r="G170" s="869"/>
      <c r="H170" s="1599"/>
      <c r="I170" s="1335"/>
      <c r="J170" s="2"/>
      <c r="K170" s="1043"/>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row>
    <row r="171" spans="1:130" s="46" customFormat="1" ht="25.5">
      <c r="A171" s="314"/>
      <c r="B171" s="193" t="s">
        <v>463</v>
      </c>
      <c r="C171" s="190"/>
      <c r="D171" s="1119"/>
      <c r="E171" s="854"/>
      <c r="F171" s="1119"/>
      <c r="G171" s="853">
        <f t="shared" ref="G171" si="54">F171*E171</f>
        <v>0</v>
      </c>
      <c r="H171" s="1592"/>
      <c r="I171" s="1336"/>
      <c r="K171" s="1044"/>
    </row>
    <row r="172" spans="1:130" s="466" customFormat="1" ht="20.25">
      <c r="A172" s="278" t="s">
        <v>953</v>
      </c>
      <c r="B172" s="161" t="s">
        <v>465</v>
      </c>
      <c r="C172" s="161"/>
      <c r="D172" s="878"/>
      <c r="E172" s="868"/>
      <c r="F172" s="878"/>
      <c r="G172" s="869"/>
      <c r="H172" s="1599"/>
      <c r="I172" s="1335"/>
      <c r="J172" s="2"/>
      <c r="K172" s="1043"/>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row>
    <row r="173" spans="1:130" s="454" customFormat="1" ht="30">
      <c r="A173" s="227"/>
      <c r="B173" s="210" t="s">
        <v>449</v>
      </c>
      <c r="C173" s="227" t="s">
        <v>39</v>
      </c>
      <c r="D173" s="853">
        <v>7</v>
      </c>
      <c r="E173" s="854">
        <v>1430</v>
      </c>
      <c r="F173" s="853">
        <v>0</v>
      </c>
      <c r="G173" s="853">
        <f t="shared" ref="G173" si="55">F173*E173</f>
        <v>0</v>
      </c>
      <c r="H173" s="1592"/>
      <c r="I173" s="1334"/>
      <c r="J173" s="1286"/>
      <c r="K173" s="858"/>
    </row>
    <row r="174" spans="1:130" s="456" customFormat="1" ht="27.75" customHeight="1" thickBot="1">
      <c r="A174" s="278" t="s">
        <v>954</v>
      </c>
      <c r="B174" s="161" t="s">
        <v>450</v>
      </c>
      <c r="C174" s="161"/>
      <c r="D174" s="878"/>
      <c r="E174" s="868"/>
      <c r="F174" s="878"/>
      <c r="G174" s="869"/>
      <c r="H174" s="1599"/>
      <c r="I174" s="1335"/>
      <c r="J174" s="2"/>
      <c r="K174" s="1043"/>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row>
    <row r="175" spans="1:130" ht="20.25">
      <c r="A175" s="561"/>
      <c r="B175" s="193" t="s">
        <v>475</v>
      </c>
      <c r="C175" s="17"/>
      <c r="D175" s="1119"/>
      <c r="E175" s="854"/>
      <c r="F175" s="1119"/>
      <c r="G175" s="853">
        <f t="shared" ref="G175" si="56">F175*E175</f>
        <v>0</v>
      </c>
      <c r="H175" s="1592"/>
    </row>
    <row r="176" spans="1:130" ht="14.25" customHeight="1">
      <c r="A176" s="560">
        <v>3.8</v>
      </c>
      <c r="B176" s="161" t="s">
        <v>476</v>
      </c>
      <c r="C176" s="248"/>
      <c r="D176" s="878"/>
      <c r="E176" s="868"/>
      <c r="F176" s="878"/>
      <c r="G176" s="869"/>
      <c r="H176" s="1599"/>
    </row>
    <row r="177" spans="1:130" s="455" customFormat="1" ht="30">
      <c r="A177" s="463"/>
      <c r="B177" s="210" t="s">
        <v>449</v>
      </c>
      <c r="C177" s="463" t="s">
        <v>39</v>
      </c>
      <c r="D177" s="853">
        <v>20</v>
      </c>
      <c r="E177" s="854">
        <v>1300</v>
      </c>
      <c r="F177" s="853">
        <v>0</v>
      </c>
      <c r="G177" s="853">
        <f t="shared" ref="G177" si="57">F177*E177</f>
        <v>0</v>
      </c>
      <c r="H177" s="1592"/>
      <c r="I177" s="1318"/>
      <c r="J177" s="1286"/>
      <c r="K177" s="454"/>
      <c r="L177" s="454"/>
      <c r="M177" s="454"/>
      <c r="N177" s="454"/>
      <c r="O177" s="454"/>
      <c r="P177" s="454"/>
      <c r="Q177" s="454"/>
      <c r="R177" s="454"/>
      <c r="S177" s="454"/>
      <c r="T177" s="454"/>
      <c r="U177" s="454"/>
      <c r="V177" s="454"/>
      <c r="W177" s="454"/>
      <c r="X177" s="454"/>
      <c r="Y177" s="454"/>
      <c r="Z177" s="454"/>
      <c r="AA177" s="454"/>
      <c r="AB177" s="454"/>
      <c r="AC177" s="454"/>
      <c r="AD177" s="454"/>
      <c r="AE177" s="454"/>
      <c r="AF177" s="454"/>
      <c r="AG177" s="454"/>
      <c r="AH177" s="454"/>
      <c r="AI177" s="454"/>
      <c r="AJ177" s="454"/>
      <c r="AK177" s="454"/>
      <c r="AL177" s="454"/>
      <c r="AM177" s="454"/>
      <c r="AN177" s="454"/>
      <c r="AO177" s="454"/>
      <c r="AP177" s="454"/>
      <c r="AQ177" s="454"/>
      <c r="AR177" s="454"/>
      <c r="AS177" s="454"/>
      <c r="AT177" s="454"/>
      <c r="AU177" s="454"/>
      <c r="AV177" s="454"/>
      <c r="AW177" s="454"/>
      <c r="AX177" s="454"/>
      <c r="AY177" s="454"/>
      <c r="AZ177" s="454"/>
      <c r="BA177" s="454"/>
      <c r="BB177" s="454"/>
      <c r="BC177" s="454"/>
      <c r="BD177" s="454"/>
      <c r="BE177" s="454"/>
      <c r="BF177" s="454"/>
      <c r="BG177" s="454"/>
      <c r="BH177" s="454"/>
      <c r="BI177" s="454"/>
      <c r="BJ177" s="454"/>
      <c r="BK177" s="454"/>
      <c r="BL177" s="454"/>
      <c r="BM177" s="454"/>
      <c r="BN177" s="454"/>
      <c r="BO177" s="454"/>
      <c r="BP177" s="454"/>
      <c r="BQ177" s="454"/>
      <c r="BR177" s="454"/>
      <c r="BS177" s="454"/>
      <c r="BT177" s="454"/>
      <c r="BU177" s="454"/>
      <c r="BV177" s="454"/>
      <c r="BW177" s="454"/>
      <c r="BX177" s="454"/>
      <c r="BY177" s="454"/>
      <c r="BZ177" s="454"/>
      <c r="CA177" s="454"/>
      <c r="CB177" s="454"/>
      <c r="CC177" s="454"/>
      <c r="CD177" s="454"/>
      <c r="CE177" s="454"/>
      <c r="CF177" s="454"/>
      <c r="CG177" s="454"/>
      <c r="CH177" s="454"/>
      <c r="CI177" s="454"/>
      <c r="CJ177" s="454"/>
      <c r="CK177" s="454"/>
      <c r="CL177" s="454"/>
      <c r="CM177" s="454"/>
      <c r="CN177" s="454"/>
      <c r="CO177" s="454"/>
      <c r="CP177" s="454"/>
      <c r="CQ177" s="454"/>
      <c r="CR177" s="454"/>
      <c r="CS177" s="454"/>
      <c r="CT177" s="454"/>
      <c r="CU177" s="454"/>
      <c r="CV177" s="454"/>
      <c r="CW177" s="454"/>
      <c r="CX177" s="454"/>
      <c r="CY177" s="454"/>
      <c r="CZ177" s="454"/>
      <c r="DA177" s="454"/>
      <c r="DB177" s="454"/>
      <c r="DC177" s="454"/>
      <c r="DD177" s="454"/>
      <c r="DE177" s="454"/>
      <c r="DF177" s="454"/>
      <c r="DG177" s="454"/>
      <c r="DH177" s="454"/>
      <c r="DI177" s="454"/>
      <c r="DJ177" s="454"/>
      <c r="DK177" s="454"/>
      <c r="DL177" s="454"/>
      <c r="DM177" s="454"/>
      <c r="DN177" s="454"/>
      <c r="DO177" s="454"/>
      <c r="DP177" s="454"/>
      <c r="DQ177" s="454"/>
      <c r="DR177" s="454"/>
      <c r="DS177" s="454"/>
      <c r="DT177" s="454"/>
      <c r="DU177" s="454"/>
      <c r="DV177" s="454"/>
      <c r="DW177" s="454"/>
      <c r="DX177" s="454"/>
      <c r="DY177" s="454"/>
      <c r="DZ177" s="454"/>
    </row>
    <row r="178" spans="1:130" s="456" customFormat="1" ht="31.5" customHeight="1" thickBot="1">
      <c r="A178" s="160" t="s">
        <v>955</v>
      </c>
      <c r="B178" s="161" t="s">
        <v>450</v>
      </c>
      <c r="C178" s="161"/>
      <c r="D178" s="878"/>
      <c r="E178" s="868"/>
      <c r="F178" s="878"/>
      <c r="G178" s="869"/>
      <c r="H178" s="1599"/>
      <c r="I178" s="1306"/>
      <c r="J178" s="2"/>
      <c r="K178" s="1"/>
      <c r="L178" s="1"/>
      <c r="M178" s="1"/>
      <c r="N178" s="1"/>
      <c r="O178" s="1"/>
      <c r="P178" s="1"/>
      <c r="Q178" s="1"/>
      <c r="R178" s="1"/>
      <c r="S178" s="1"/>
      <c r="T178" s="1"/>
      <c r="U178" s="1"/>
      <c r="V178" s="1"/>
      <c r="W178" s="1"/>
      <c r="X178" s="1"/>
      <c r="Y178" s="1"/>
    </row>
    <row r="179" spans="1:130" s="250" customFormat="1" ht="20.25">
      <c r="A179" s="169"/>
      <c r="B179" s="156" t="s">
        <v>980</v>
      </c>
      <c r="C179" s="203"/>
      <c r="D179" s="1120"/>
      <c r="E179" s="854"/>
      <c r="F179" s="1120"/>
      <c r="G179" s="853">
        <f t="shared" ref="G179" si="58">F179*E179</f>
        <v>0</v>
      </c>
      <c r="H179" s="1592"/>
      <c r="I179" s="1323"/>
      <c r="J179" s="2"/>
    </row>
    <row r="180" spans="1:130" s="158" customFormat="1" ht="20.25">
      <c r="A180" s="165">
        <v>3.9</v>
      </c>
      <c r="B180" s="161" t="s">
        <v>981</v>
      </c>
      <c r="C180" s="177"/>
      <c r="D180" s="1128"/>
      <c r="E180" s="868"/>
      <c r="F180" s="1128"/>
      <c r="G180" s="869"/>
      <c r="H180" s="1599"/>
      <c r="I180" s="1309"/>
      <c r="J180" s="2"/>
    </row>
    <row r="181" spans="1:130" s="22" customFormat="1" ht="30">
      <c r="A181" s="463"/>
      <c r="B181" s="210" t="s">
        <v>449</v>
      </c>
      <c r="C181" s="304" t="s">
        <v>39</v>
      </c>
      <c r="D181" s="1129">
        <v>118</v>
      </c>
      <c r="E181" s="854">
        <v>1450</v>
      </c>
      <c r="F181" s="1129">
        <v>0</v>
      </c>
      <c r="G181" s="853">
        <f t="shared" ref="G181" si="59">F181*E181</f>
        <v>0</v>
      </c>
      <c r="H181" s="1592"/>
      <c r="I181" s="1324"/>
      <c r="J181" s="46"/>
      <c r="K181" s="422"/>
      <c r="L181" s="422"/>
      <c r="M181" s="422"/>
      <c r="N181" s="422"/>
      <c r="O181" s="422"/>
      <c r="P181" s="422"/>
      <c r="Q181" s="422"/>
      <c r="R181" s="422"/>
      <c r="S181" s="422"/>
      <c r="T181" s="422"/>
      <c r="U181" s="422"/>
      <c r="V181" s="422"/>
      <c r="W181" s="422"/>
      <c r="X181" s="422"/>
      <c r="Y181" s="422"/>
    </row>
    <row r="182" spans="1:130" ht="28.5" customHeight="1">
      <c r="A182" s="165" t="s">
        <v>1010</v>
      </c>
      <c r="B182" s="161" t="s">
        <v>450</v>
      </c>
      <c r="C182" s="161"/>
      <c r="D182" s="1118"/>
      <c r="E182" s="868"/>
      <c r="F182" s="1118"/>
      <c r="G182" s="869"/>
      <c r="H182" s="1599"/>
    </row>
    <row r="183" spans="1:130" s="166" customFormat="1" ht="25.5">
      <c r="A183" s="314"/>
      <c r="B183" s="156" t="s">
        <v>1011</v>
      </c>
      <c r="C183" s="169"/>
      <c r="D183" s="1130"/>
      <c r="E183" s="854"/>
      <c r="F183" s="1130"/>
      <c r="G183" s="853">
        <f t="shared" ref="G183" si="60">F183*E183</f>
        <v>0</v>
      </c>
      <c r="H183" s="1592"/>
      <c r="I183" s="1320"/>
      <c r="J183" s="46"/>
    </row>
    <row r="184" spans="1:130" s="166" customFormat="1" ht="20.25">
      <c r="A184" s="278">
        <v>3.1</v>
      </c>
      <c r="B184" s="161" t="s">
        <v>983</v>
      </c>
      <c r="C184" s="165"/>
      <c r="D184" s="1111"/>
      <c r="E184" s="868"/>
      <c r="F184" s="1111"/>
      <c r="G184" s="869"/>
      <c r="H184" s="1599"/>
      <c r="I184" s="1320"/>
      <c r="J184" s="46"/>
    </row>
    <row r="185" spans="1:130" s="22" customFormat="1" ht="30">
      <c r="A185" s="227"/>
      <c r="B185" s="210" t="s">
        <v>449</v>
      </c>
      <c r="C185" s="302" t="s">
        <v>39</v>
      </c>
      <c r="D185" s="1131">
        <v>321</v>
      </c>
      <c r="E185" s="854">
        <v>1350</v>
      </c>
      <c r="F185" s="1131">
        <v>0</v>
      </c>
      <c r="G185" s="853">
        <f t="shared" ref="G185" si="61">F185*E185</f>
        <v>0</v>
      </c>
      <c r="H185" s="1592"/>
      <c r="I185" s="1324"/>
      <c r="J185" s="46"/>
      <c r="K185" s="422"/>
      <c r="L185" s="422"/>
      <c r="M185" s="422"/>
      <c r="N185" s="422"/>
      <c r="O185" s="422"/>
      <c r="P185" s="422"/>
      <c r="Q185" s="422"/>
      <c r="R185" s="422"/>
      <c r="S185" s="422"/>
      <c r="T185" s="422"/>
      <c r="U185" s="422"/>
      <c r="V185" s="422"/>
      <c r="W185" s="422"/>
      <c r="X185" s="422"/>
      <c r="Y185" s="422"/>
    </row>
    <row r="186" spans="1:130" ht="32.25" customHeight="1">
      <c r="A186" s="278" t="s">
        <v>1012</v>
      </c>
      <c r="B186" s="161" t="s">
        <v>450</v>
      </c>
      <c r="C186" s="161"/>
      <c r="D186" s="1118"/>
      <c r="E186" s="868"/>
      <c r="F186" s="1118"/>
      <c r="G186" s="869"/>
      <c r="H186" s="1599"/>
    </row>
    <row r="187" spans="1:130" s="46" customFormat="1" ht="25.5">
      <c r="A187" s="314"/>
      <c r="B187" s="193" t="s">
        <v>947</v>
      </c>
      <c r="C187" s="190"/>
      <c r="D187" s="1116"/>
      <c r="E187" s="854"/>
      <c r="F187" s="1116"/>
      <c r="G187" s="853">
        <f t="shared" ref="G187" si="62">F187*E187</f>
        <v>0</v>
      </c>
      <c r="H187" s="1592"/>
      <c r="I187" s="1336"/>
      <c r="K187" s="1044"/>
    </row>
    <row r="188" spans="1:130" s="466" customFormat="1" ht="20.25">
      <c r="A188" s="1619">
        <v>3.11</v>
      </c>
      <c r="B188" s="161" t="s">
        <v>948</v>
      </c>
      <c r="C188" s="161"/>
      <c r="D188" s="878"/>
      <c r="E188" s="868"/>
      <c r="F188" s="878"/>
      <c r="G188" s="869"/>
      <c r="H188" s="1599"/>
      <c r="I188" s="1335"/>
      <c r="J188" s="2"/>
      <c r="K188" s="1043"/>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row>
    <row r="189" spans="1:130" s="454" customFormat="1" ht="30">
      <c r="A189" s="227"/>
      <c r="B189" s="210" t="s">
        <v>449</v>
      </c>
      <c r="C189" s="227" t="s">
        <v>39</v>
      </c>
      <c r="D189" s="853">
        <v>22</v>
      </c>
      <c r="E189" s="854">
        <v>750</v>
      </c>
      <c r="F189" s="853">
        <v>0</v>
      </c>
      <c r="G189" s="853">
        <f t="shared" ref="G189" si="63">F189*E189</f>
        <v>0</v>
      </c>
      <c r="H189" s="1592"/>
      <c r="I189" s="1334"/>
      <c r="J189" s="1286"/>
      <c r="K189" s="858"/>
    </row>
    <row r="190" spans="1:130" s="456" customFormat="1" ht="39" thickBot="1">
      <c r="A190" s="278" t="s">
        <v>1014</v>
      </c>
      <c r="B190" s="161" t="s">
        <v>450</v>
      </c>
      <c r="C190" s="161"/>
      <c r="D190" s="878"/>
      <c r="E190" s="868"/>
      <c r="F190" s="878"/>
      <c r="G190" s="891"/>
      <c r="H190" s="1599"/>
      <c r="I190" s="1335"/>
      <c r="J190" s="2"/>
      <c r="K190" s="1043"/>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row>
    <row r="191" spans="1:130" s="547" customFormat="1" ht="27.75">
      <c r="A191" s="731"/>
      <c r="B191" s="546" t="s">
        <v>234</v>
      </c>
      <c r="C191" s="731"/>
      <c r="D191" s="856"/>
      <c r="E191" s="892"/>
      <c r="F191" s="856"/>
      <c r="G191" s="698">
        <f>SUM(G73:G190)</f>
        <v>463720</v>
      </c>
      <c r="H191" s="1593"/>
      <c r="I191" s="1327"/>
      <c r="J191" s="91"/>
    </row>
    <row r="192" spans="1:130" s="462" customFormat="1" ht="21" thickBot="1">
      <c r="A192" s="548"/>
      <c r="B192" s="549" t="s">
        <v>235</v>
      </c>
      <c r="C192" s="550"/>
      <c r="D192" s="857"/>
      <c r="E192" s="893"/>
      <c r="F192" s="857"/>
      <c r="G192" s="1264"/>
      <c r="H192" s="1262"/>
      <c r="I192" s="1328"/>
      <c r="J192" s="91"/>
    </row>
    <row r="193" spans="1:57" s="462" customFormat="1" ht="20.25">
      <c r="A193" s="1826" t="s">
        <v>118</v>
      </c>
      <c r="B193" s="1827"/>
      <c r="C193" s="1827"/>
      <c r="D193" s="1828"/>
      <c r="E193" s="1828"/>
      <c r="F193" s="1828"/>
      <c r="G193" s="1828"/>
      <c r="H193" s="1828"/>
      <c r="I193" s="1328"/>
      <c r="J193" s="91"/>
    </row>
    <row r="194" spans="1:57" s="462" customFormat="1" ht="22.5">
      <c r="A194" s="1821" t="s">
        <v>119</v>
      </c>
      <c r="B194" s="1821"/>
      <c r="C194" s="37"/>
      <c r="D194" s="37"/>
      <c r="E194" s="439"/>
      <c r="F194" s="1821" t="s">
        <v>120</v>
      </c>
      <c r="G194" s="1821"/>
      <c r="H194" s="338"/>
      <c r="I194" s="1328"/>
      <c r="J194" s="91"/>
    </row>
    <row r="195" spans="1:57" s="462" customFormat="1" ht="22.5">
      <c r="A195" s="1816" t="s">
        <v>1477</v>
      </c>
      <c r="B195" s="1816"/>
      <c r="C195" s="43"/>
      <c r="D195" s="1825" t="s">
        <v>1472</v>
      </c>
      <c r="E195" s="1825"/>
      <c r="F195" s="1825"/>
      <c r="G195" s="1825"/>
      <c r="H195" s="1825"/>
      <c r="I195" s="1328"/>
      <c r="J195" s="91"/>
    </row>
    <row r="196" spans="1:57" s="462" customFormat="1" ht="22.5">
      <c r="A196" s="1816" t="s">
        <v>121</v>
      </c>
      <c r="B196" s="1816"/>
      <c r="C196" s="90"/>
      <c r="D196" s="1816" t="s">
        <v>121</v>
      </c>
      <c r="E196" s="1816"/>
      <c r="F196" s="1816"/>
      <c r="G196" s="1816"/>
      <c r="H196" s="1816"/>
      <c r="I196" s="1328"/>
      <c r="J196" s="91"/>
    </row>
    <row r="197" spans="1:57" s="3" customFormat="1" ht="20.25">
      <c r="A197" s="732"/>
      <c r="B197" s="733" t="s">
        <v>1442</v>
      </c>
      <c r="C197" s="780"/>
      <c r="D197" s="1132"/>
      <c r="E197" s="854"/>
      <c r="F197" s="1132"/>
      <c r="G197" s="853">
        <f t="shared" ref="G197" si="64">F197*E197</f>
        <v>0</v>
      </c>
      <c r="H197" s="1298"/>
      <c r="I197" s="1306"/>
      <c r="J197" s="2"/>
      <c r="K197" s="1"/>
      <c r="L197" s="1"/>
      <c r="M197" s="1"/>
      <c r="N197" s="1"/>
      <c r="O197" s="1"/>
      <c r="P197" s="1"/>
      <c r="Q197" s="1"/>
      <c r="R197" s="1"/>
      <c r="S197" s="1"/>
      <c r="T197" s="1"/>
      <c r="U197" s="1"/>
      <c r="V197" s="1"/>
      <c r="W197" s="1"/>
      <c r="X197" s="1"/>
      <c r="Y197" s="1"/>
    </row>
    <row r="198" spans="1:57" s="3" customFormat="1" ht="20.25">
      <c r="A198" s="1621">
        <v>4</v>
      </c>
      <c r="B198" s="307" t="s">
        <v>237</v>
      </c>
      <c r="C198" s="716"/>
      <c r="D198" s="1133"/>
      <c r="E198" s="868"/>
      <c r="F198" s="1133"/>
      <c r="G198" s="869"/>
      <c r="H198" s="1299"/>
      <c r="I198" s="1306"/>
      <c r="J198" s="2"/>
      <c r="K198" s="1"/>
      <c r="L198" s="1"/>
      <c r="M198" s="1"/>
      <c r="N198" s="1"/>
      <c r="O198" s="1"/>
      <c r="P198" s="1"/>
      <c r="Q198" s="1"/>
      <c r="R198" s="1"/>
      <c r="S198" s="1"/>
      <c r="T198" s="1"/>
      <c r="U198" s="1"/>
      <c r="V198" s="1"/>
      <c r="W198" s="1"/>
      <c r="X198" s="1"/>
      <c r="Y198" s="1"/>
    </row>
    <row r="199" spans="1:57" s="421" customFormat="1" ht="20.25">
      <c r="A199" s="475"/>
      <c r="B199" s="684" t="s">
        <v>238</v>
      </c>
      <c r="C199" s="583"/>
      <c r="D199" s="1045"/>
      <c r="E199" s="854"/>
      <c r="F199" s="1045"/>
      <c r="G199" s="853">
        <f t="shared" ref="G199" si="65">F199*E199</f>
        <v>0</v>
      </c>
      <c r="H199" s="1298"/>
      <c r="I199" s="1308"/>
      <c r="J199" s="778"/>
    </row>
    <row r="200" spans="1:57" s="575" customFormat="1" ht="25.5">
      <c r="A200" s="1621">
        <v>4.0999999999999996</v>
      </c>
      <c r="B200" s="307" t="s">
        <v>956</v>
      </c>
      <c r="C200" s="572"/>
      <c r="D200" s="1104"/>
      <c r="E200" s="868"/>
      <c r="F200" s="1104"/>
      <c r="G200" s="869"/>
      <c r="H200" s="1299"/>
      <c r="I200" s="1308"/>
      <c r="J200" s="778"/>
      <c r="K200" s="421"/>
      <c r="L200" s="421"/>
      <c r="M200" s="421"/>
      <c r="N200" s="421"/>
      <c r="O200" s="421"/>
      <c r="P200" s="421"/>
      <c r="Q200" s="421"/>
      <c r="R200" s="421"/>
      <c r="S200" s="421"/>
      <c r="T200" s="421"/>
      <c r="U200" s="421"/>
      <c r="V200" s="421"/>
      <c r="W200" s="421"/>
      <c r="X200" s="421"/>
      <c r="Y200" s="421"/>
    </row>
    <row r="201" spans="1:57" s="565" customFormat="1" ht="59.25" customHeight="1">
      <c r="A201" s="571"/>
      <c r="B201" s="198" t="s">
        <v>1015</v>
      </c>
      <c r="C201" s="781" t="s">
        <v>35</v>
      </c>
      <c r="D201" s="1134">
        <v>4114</v>
      </c>
      <c r="E201" s="854">
        <v>125</v>
      </c>
      <c r="F201" s="1134">
        <v>4000</v>
      </c>
      <c r="G201" s="853">
        <f t="shared" ref="G201" si="66">F201*E201</f>
        <v>500000</v>
      </c>
      <c r="H201" s="1298"/>
      <c r="I201" s="1337"/>
      <c r="J201" s="1057"/>
      <c r="AW201" s="1049" t="s">
        <v>240</v>
      </c>
      <c r="AX201" s="1050" t="s">
        <v>239</v>
      </c>
      <c r="AY201" s="568" t="s">
        <v>1445</v>
      </c>
      <c r="AZ201" s="589"/>
      <c r="BA201" s="1051" t="e">
        <f>SUM(#REF!)</f>
        <v>#REF!</v>
      </c>
      <c r="BB201" s="1052"/>
      <c r="BC201" s="1053"/>
      <c r="BD201" s="1054"/>
      <c r="BE201" s="1055"/>
    </row>
    <row r="202" spans="1:57" s="470" customFormat="1" ht="44.25" customHeight="1">
      <c r="A202" s="735" t="s">
        <v>241</v>
      </c>
      <c r="B202" s="161" t="s">
        <v>478</v>
      </c>
      <c r="C202" s="747"/>
      <c r="D202" s="1135"/>
      <c r="E202" s="868"/>
      <c r="F202" s="1135"/>
      <c r="G202" s="869"/>
      <c r="H202" s="1299"/>
      <c r="I202" s="1322"/>
      <c r="J202" s="1072"/>
      <c r="AW202" s="569"/>
      <c r="AX202" s="569"/>
      <c r="AY202" s="1056" t="s">
        <v>1446</v>
      </c>
      <c r="AZ202" s="692" t="s">
        <v>35</v>
      </c>
      <c r="BA202" s="693" t="e">
        <f>SUM(#REF!)</f>
        <v>#REF!</v>
      </c>
      <c r="BB202" s="694" t="e">
        <v>#NAME?</v>
      </c>
      <c r="BC202" s="569"/>
      <c r="BD202" s="569"/>
      <c r="BE202" s="569"/>
    </row>
    <row r="203" spans="1:57" s="565" customFormat="1" ht="27.75" customHeight="1">
      <c r="A203" s="571"/>
      <c r="B203" s="198" t="s">
        <v>479</v>
      </c>
      <c r="C203" s="781" t="s">
        <v>35</v>
      </c>
      <c r="D203" s="1134">
        <v>174</v>
      </c>
      <c r="E203" s="854">
        <v>85</v>
      </c>
      <c r="F203" s="1134">
        <v>174</v>
      </c>
      <c r="G203" s="853">
        <f t="shared" ref="G203" si="67">F203*E203</f>
        <v>14790</v>
      </c>
      <c r="H203" s="1298"/>
      <c r="I203" s="1337"/>
      <c r="J203" s="1057"/>
      <c r="AW203" s="1049" t="s">
        <v>240</v>
      </c>
      <c r="AX203" s="1050" t="s">
        <v>239</v>
      </c>
      <c r="AY203" s="568" t="s">
        <v>1445</v>
      </c>
      <c r="AZ203" s="589"/>
      <c r="BA203" s="1051" t="e">
        <f>SUM(#REF!)</f>
        <v>#REF!</v>
      </c>
      <c r="BB203" s="1052"/>
      <c r="BC203" s="1053"/>
      <c r="BD203" s="1054"/>
      <c r="BE203" s="1055"/>
    </row>
    <row r="204" spans="1:57" s="470" customFormat="1" ht="19.5" customHeight="1">
      <c r="A204" s="735" t="s">
        <v>242</v>
      </c>
      <c r="B204" s="161" t="s">
        <v>480</v>
      </c>
      <c r="C204" s="747"/>
      <c r="D204" s="1135"/>
      <c r="E204" s="868"/>
      <c r="F204" s="1135"/>
      <c r="G204" s="869"/>
      <c r="H204" s="1299"/>
      <c r="I204" s="1322"/>
      <c r="J204" s="1072"/>
      <c r="AW204" s="569"/>
      <c r="AX204" s="569"/>
      <c r="AY204" s="1056" t="s">
        <v>1446</v>
      </c>
      <c r="AZ204" s="692" t="s">
        <v>35</v>
      </c>
      <c r="BA204" s="693" t="e">
        <f>SUM(#REF!)</f>
        <v>#REF!</v>
      </c>
      <c r="BB204" s="694" t="e">
        <v>#NAME?</v>
      </c>
      <c r="BC204" s="569"/>
      <c r="BD204" s="569"/>
      <c r="BE204" s="569"/>
    </row>
    <row r="205" spans="1:57" s="421" customFormat="1" ht="20.25">
      <c r="A205" s="914"/>
      <c r="B205" s="736" t="s">
        <v>243</v>
      </c>
      <c r="C205" s="886"/>
      <c r="D205" s="1136"/>
      <c r="E205" s="854"/>
      <c r="F205" s="1136"/>
      <c r="G205" s="853">
        <f t="shared" ref="G205" si="68">F205*E205</f>
        <v>0</v>
      </c>
      <c r="H205" s="1298"/>
      <c r="I205" s="1308"/>
      <c r="J205" s="778"/>
    </row>
    <row r="206" spans="1:57" s="575" customFormat="1" ht="20.25">
      <c r="A206" s="1625">
        <v>4.2</v>
      </c>
      <c r="B206" s="479" t="s">
        <v>245</v>
      </c>
      <c r="C206" s="747"/>
      <c r="D206" s="1137"/>
      <c r="E206" s="868"/>
      <c r="F206" s="1137"/>
      <c r="G206" s="869"/>
      <c r="H206" s="1299"/>
      <c r="I206" s="1308"/>
      <c r="J206" s="778"/>
      <c r="K206" s="421"/>
      <c r="L206" s="421"/>
      <c r="M206" s="421"/>
      <c r="N206" s="421"/>
      <c r="O206" s="421"/>
      <c r="P206" s="421"/>
      <c r="Q206" s="421"/>
      <c r="R206" s="421"/>
      <c r="S206" s="421"/>
      <c r="T206" s="421"/>
      <c r="U206" s="421"/>
      <c r="V206" s="421"/>
      <c r="W206" s="421"/>
      <c r="X206" s="421"/>
      <c r="Y206" s="421"/>
    </row>
    <row r="207" spans="1:57" s="539" customFormat="1" ht="20.25">
      <c r="A207" s="474"/>
      <c r="B207" s="737" t="s">
        <v>246</v>
      </c>
      <c r="C207" s="875"/>
      <c r="D207" s="1138"/>
      <c r="E207" s="854"/>
      <c r="F207" s="1138"/>
      <c r="G207" s="853">
        <f t="shared" ref="G207" si="69">F207*E207</f>
        <v>0</v>
      </c>
      <c r="H207" s="1298"/>
      <c r="I207" s="1338"/>
      <c r="J207" s="750"/>
    </row>
    <row r="208" spans="1:57" s="539" customFormat="1" ht="20.25">
      <c r="A208" s="572" t="s">
        <v>247</v>
      </c>
      <c r="B208" s="248" t="s">
        <v>248</v>
      </c>
      <c r="C208" s="782"/>
      <c r="D208" s="1139"/>
      <c r="E208" s="868"/>
      <c r="F208" s="1139"/>
      <c r="G208" s="869"/>
      <c r="H208" s="1299"/>
      <c r="I208" s="1338"/>
      <c r="J208" s="750"/>
    </row>
    <row r="209" spans="1:57" s="1057" customFormat="1" ht="30">
      <c r="A209" s="576"/>
      <c r="B209" s="198" t="s">
        <v>1016</v>
      </c>
      <c r="C209" s="781" t="s">
        <v>35</v>
      </c>
      <c r="D209" s="1134">
        <v>6096</v>
      </c>
      <c r="E209" s="854">
        <v>26</v>
      </c>
      <c r="F209" s="1134">
        <v>0</v>
      </c>
      <c r="G209" s="853">
        <f t="shared" ref="G209" si="70">F209*E209</f>
        <v>0</v>
      </c>
      <c r="H209" s="1298"/>
      <c r="I209" s="1339"/>
      <c r="AW209" s="1058"/>
      <c r="AX209" s="99"/>
      <c r="AY209" s="145"/>
      <c r="AZ209" s="145"/>
      <c r="BA209" s="1059"/>
      <c r="BB209" s="1060"/>
      <c r="BC209" s="750"/>
      <c r="BD209" s="750"/>
      <c r="BE209" s="750"/>
    </row>
    <row r="210" spans="1:57" s="1057" customFormat="1" ht="25.5">
      <c r="A210" s="576" t="s">
        <v>481</v>
      </c>
      <c r="B210" s="161" t="s">
        <v>1017</v>
      </c>
      <c r="C210" s="747"/>
      <c r="D210" s="1135"/>
      <c r="E210" s="868"/>
      <c r="F210" s="1135"/>
      <c r="G210" s="869"/>
      <c r="H210" s="1299"/>
      <c r="I210" s="1339"/>
      <c r="AW210" s="430"/>
      <c r="AX210" s="99"/>
      <c r="AY210" s="1061"/>
      <c r="AZ210" s="1062"/>
      <c r="BA210" s="846"/>
      <c r="BB210" s="847"/>
      <c r="BC210" s="2"/>
      <c r="BD210" s="2"/>
      <c r="BE210" s="2"/>
    </row>
    <row r="211" spans="1:57" s="470" customFormat="1" ht="25.5">
      <c r="A211" s="919"/>
      <c r="B211" s="483" t="s">
        <v>482</v>
      </c>
      <c r="C211" s="781" t="s">
        <v>35</v>
      </c>
      <c r="D211" s="1134">
        <v>6096</v>
      </c>
      <c r="E211" s="854">
        <v>14</v>
      </c>
      <c r="F211" s="1134">
        <v>0</v>
      </c>
      <c r="G211" s="853">
        <f t="shared" ref="G211" si="71">F211*E211</f>
        <v>0</v>
      </c>
      <c r="H211" s="1298"/>
      <c r="I211" s="1322"/>
      <c r="J211" s="1072"/>
    </row>
    <row r="212" spans="1:57" s="470" customFormat="1" ht="25.5">
      <c r="A212" s="573" t="s">
        <v>483</v>
      </c>
      <c r="B212" s="179" t="s">
        <v>484</v>
      </c>
      <c r="C212" s="747"/>
      <c r="D212" s="1135"/>
      <c r="E212" s="868"/>
      <c r="F212" s="1135"/>
      <c r="G212" s="869"/>
      <c r="H212" s="1299"/>
      <c r="I212" s="1322"/>
      <c r="J212" s="1072"/>
    </row>
    <row r="213" spans="1:57" s="421" customFormat="1" ht="25.5">
      <c r="A213" s="738"/>
      <c r="B213" s="198" t="s">
        <v>485</v>
      </c>
      <c r="C213" s="781"/>
      <c r="D213" s="1134"/>
      <c r="E213" s="854"/>
      <c r="F213" s="1134"/>
      <c r="G213" s="853">
        <f t="shared" ref="G213" si="72">F213*E213</f>
        <v>0</v>
      </c>
      <c r="H213" s="1298"/>
      <c r="I213" s="1308"/>
      <c r="J213" s="778"/>
    </row>
    <row r="214" spans="1:57" s="421" customFormat="1" ht="20.25">
      <c r="A214" s="739" t="s">
        <v>486</v>
      </c>
      <c r="B214" s="161" t="s">
        <v>957</v>
      </c>
      <c r="C214" s="747"/>
      <c r="D214" s="1135"/>
      <c r="E214" s="868"/>
      <c r="F214" s="1135"/>
      <c r="G214" s="869"/>
      <c r="H214" s="1299"/>
      <c r="I214" s="1308"/>
      <c r="J214" s="778"/>
    </row>
    <row r="215" spans="1:57" s="470" customFormat="1" ht="25.5">
      <c r="A215" s="476"/>
      <c r="B215" s="198" t="s">
        <v>1018</v>
      </c>
      <c r="C215" s="781" t="s">
        <v>35</v>
      </c>
      <c r="D215" s="1134">
        <v>20</v>
      </c>
      <c r="E215" s="854">
        <v>180</v>
      </c>
      <c r="F215" s="1134">
        <v>0</v>
      </c>
      <c r="G215" s="853">
        <f t="shared" ref="G215" si="73">F215*E215</f>
        <v>0</v>
      </c>
      <c r="H215" s="1298"/>
      <c r="I215" s="1340"/>
      <c r="J215" s="1072"/>
    </row>
    <row r="216" spans="1:57" s="470" customFormat="1" ht="20.25">
      <c r="A216" s="278" t="s">
        <v>487</v>
      </c>
      <c r="B216" s="161" t="s">
        <v>1019</v>
      </c>
      <c r="C216" s="747"/>
      <c r="D216" s="1135"/>
      <c r="E216" s="868"/>
      <c r="F216" s="1135"/>
      <c r="G216" s="869"/>
      <c r="H216" s="1299"/>
      <c r="I216" s="1340"/>
      <c r="J216" s="1072"/>
    </row>
    <row r="217" spans="1:57" ht="25.5">
      <c r="A217" s="476"/>
      <c r="B217" s="709" t="s">
        <v>1020</v>
      </c>
      <c r="C217" s="708" t="s">
        <v>35</v>
      </c>
      <c r="D217" s="1140">
        <v>5</v>
      </c>
      <c r="E217" s="854">
        <v>80</v>
      </c>
      <c r="F217" s="1140">
        <v>0</v>
      </c>
      <c r="G217" s="853">
        <f t="shared" ref="G217" si="74">F217*E217</f>
        <v>0</v>
      </c>
      <c r="H217" s="1298"/>
    </row>
    <row r="218" spans="1:57" ht="20.25" customHeight="1">
      <c r="A218" s="278" t="s">
        <v>488</v>
      </c>
      <c r="B218" s="161" t="s">
        <v>596</v>
      </c>
      <c r="C218" s="161"/>
      <c r="D218" s="1115"/>
      <c r="E218" s="868"/>
      <c r="F218" s="1115"/>
      <c r="G218" s="869"/>
      <c r="H218" s="1299"/>
    </row>
    <row r="219" spans="1:57" ht="30">
      <c r="A219" s="476"/>
      <c r="B219" s="198" t="s">
        <v>1021</v>
      </c>
      <c r="C219" s="781" t="s">
        <v>33</v>
      </c>
      <c r="D219" s="1134">
        <v>2</v>
      </c>
      <c r="E219" s="854">
        <v>585</v>
      </c>
      <c r="F219" s="1134">
        <v>0</v>
      </c>
      <c r="G219" s="853">
        <f t="shared" ref="G219" si="75">F219*E219</f>
        <v>0</v>
      </c>
      <c r="H219" s="1298"/>
    </row>
    <row r="220" spans="1:57" ht="25.5">
      <c r="A220" s="278" t="s">
        <v>958</v>
      </c>
      <c r="B220" s="161" t="s">
        <v>1022</v>
      </c>
      <c r="C220" s="747"/>
      <c r="D220" s="1135"/>
      <c r="E220" s="868"/>
      <c r="F220" s="1135"/>
      <c r="G220" s="869"/>
      <c r="H220" s="1299"/>
    </row>
    <row r="221" spans="1:57" ht="25.5">
      <c r="A221" s="476"/>
      <c r="B221" s="198" t="s">
        <v>1023</v>
      </c>
      <c r="C221" s="781" t="s">
        <v>33</v>
      </c>
      <c r="D221" s="1134">
        <v>2</v>
      </c>
      <c r="E221" s="854">
        <v>195</v>
      </c>
      <c r="F221" s="1134">
        <v>0</v>
      </c>
      <c r="G221" s="853">
        <f t="shared" ref="G221" si="76">F221*E221</f>
        <v>0</v>
      </c>
      <c r="H221" s="1298"/>
    </row>
    <row r="222" spans="1:57" ht="16.5" customHeight="1">
      <c r="A222" s="278" t="s">
        <v>959</v>
      </c>
      <c r="B222" s="161" t="s">
        <v>1024</v>
      </c>
      <c r="C222" s="572"/>
      <c r="D222" s="1141"/>
      <c r="E222" s="868"/>
      <c r="F222" s="1141"/>
      <c r="G222" s="869"/>
      <c r="H222" s="1299"/>
    </row>
    <row r="223" spans="1:57" ht="30">
      <c r="A223" s="255"/>
      <c r="B223" s="198" t="s">
        <v>1025</v>
      </c>
      <c r="C223" s="781" t="s">
        <v>33</v>
      </c>
      <c r="D223" s="1134">
        <v>4</v>
      </c>
      <c r="E223" s="854">
        <v>162</v>
      </c>
      <c r="F223" s="1134">
        <v>0</v>
      </c>
      <c r="G223" s="853">
        <f t="shared" ref="G223" si="77">F223*E223</f>
        <v>0</v>
      </c>
      <c r="H223" s="1298"/>
    </row>
    <row r="224" spans="1:57" ht="25.5">
      <c r="A224" s="278" t="s">
        <v>960</v>
      </c>
      <c r="B224" s="161" t="s">
        <v>1026</v>
      </c>
      <c r="C224" s="747"/>
      <c r="D224" s="1135"/>
      <c r="E224" s="868"/>
      <c r="F224" s="1135"/>
      <c r="G224" s="869"/>
      <c r="H224" s="1299"/>
    </row>
    <row r="225" spans="1:57" ht="20.25">
      <c r="A225" s="1826" t="s">
        <v>118</v>
      </c>
      <c r="B225" s="1827"/>
      <c r="C225" s="1827"/>
      <c r="D225" s="1828"/>
      <c r="E225" s="1828"/>
      <c r="F225" s="1828"/>
      <c r="G225" s="1828"/>
      <c r="H225" s="1828"/>
    </row>
    <row r="226" spans="1:57" ht="22.5">
      <c r="A226" s="1821" t="s">
        <v>119</v>
      </c>
      <c r="B226" s="1821"/>
      <c r="C226" s="37"/>
      <c r="D226" s="37"/>
      <c r="E226" s="439"/>
      <c r="F226" s="1821" t="s">
        <v>120</v>
      </c>
      <c r="G226" s="1821"/>
      <c r="H226" s="338"/>
    </row>
    <row r="227" spans="1:57" ht="22.5">
      <c r="A227" s="1816" t="s">
        <v>1477</v>
      </c>
      <c r="B227" s="1816"/>
      <c r="C227" s="43"/>
      <c r="D227" s="1825" t="s">
        <v>1472</v>
      </c>
      <c r="E227" s="1825"/>
      <c r="F227" s="1825"/>
      <c r="G227" s="1825"/>
      <c r="H227" s="1825"/>
    </row>
    <row r="228" spans="1:57" ht="22.5">
      <c r="A228" s="1816" t="s">
        <v>121</v>
      </c>
      <c r="B228" s="1816"/>
      <c r="C228" s="90"/>
      <c r="D228" s="1816" t="s">
        <v>121</v>
      </c>
      <c r="E228" s="1816"/>
      <c r="F228" s="1816"/>
      <c r="G228" s="1816"/>
      <c r="H228" s="1816"/>
    </row>
    <row r="229" spans="1:57" ht="25.5">
      <c r="A229" s="476"/>
      <c r="B229" s="198" t="s">
        <v>1027</v>
      </c>
      <c r="C229" s="781" t="s">
        <v>33</v>
      </c>
      <c r="D229" s="1134">
        <v>4</v>
      </c>
      <c r="E229" s="854">
        <v>97</v>
      </c>
      <c r="F229" s="1134">
        <v>0</v>
      </c>
      <c r="G229" s="853">
        <f t="shared" ref="G229" si="78">F229*E229</f>
        <v>0</v>
      </c>
      <c r="H229" s="1298"/>
    </row>
    <row r="230" spans="1:57" ht="20.25" customHeight="1">
      <c r="A230" s="278" t="s">
        <v>961</v>
      </c>
      <c r="B230" s="161" t="s">
        <v>1028</v>
      </c>
      <c r="C230" s="747"/>
      <c r="D230" s="1135"/>
      <c r="E230" s="868"/>
      <c r="F230" s="1135"/>
      <c r="G230" s="869"/>
      <c r="H230" s="1299"/>
    </row>
    <row r="231" spans="1:57" s="1057" customFormat="1" ht="25.5">
      <c r="A231" s="476"/>
      <c r="B231" s="198" t="s">
        <v>1029</v>
      </c>
      <c r="C231" s="781" t="s">
        <v>46</v>
      </c>
      <c r="D231" s="1134">
        <v>13</v>
      </c>
      <c r="E231" s="854">
        <v>52</v>
      </c>
      <c r="F231" s="1134">
        <v>0</v>
      </c>
      <c r="G231" s="853">
        <f t="shared" ref="G231" si="79">F231*E231</f>
        <v>0</v>
      </c>
      <c r="H231" s="1298"/>
      <c r="I231" s="1339"/>
      <c r="AW231" s="1058"/>
      <c r="AX231" s="99"/>
      <c r="AY231" s="145"/>
      <c r="AZ231" s="145"/>
      <c r="BA231" s="1059"/>
      <c r="BB231" s="1060"/>
      <c r="BC231" s="750"/>
      <c r="BD231" s="750"/>
      <c r="BE231" s="750"/>
    </row>
    <row r="232" spans="1:57" s="1057" customFormat="1" ht="20.25" customHeight="1">
      <c r="A232" s="278" t="s">
        <v>962</v>
      </c>
      <c r="B232" s="161" t="s">
        <v>587</v>
      </c>
      <c r="C232" s="747"/>
      <c r="D232" s="1135"/>
      <c r="E232" s="868"/>
      <c r="F232" s="1135"/>
      <c r="G232" s="869"/>
      <c r="H232" s="1299"/>
      <c r="I232" s="1339"/>
      <c r="AW232" s="1058"/>
      <c r="AX232" s="99"/>
      <c r="AY232" s="750"/>
      <c r="AZ232" s="1062"/>
      <c r="BA232" s="846"/>
      <c r="BB232" s="847"/>
      <c r="BC232" s="750"/>
      <c r="BD232" s="750"/>
      <c r="BE232" s="750"/>
    </row>
    <row r="233" spans="1:57" s="1019" customFormat="1" ht="21.95" customHeight="1">
      <c r="A233" s="255"/>
      <c r="B233" s="198" t="s">
        <v>963</v>
      </c>
      <c r="C233" s="781"/>
      <c r="D233" s="1134"/>
      <c r="E233" s="854"/>
      <c r="F233" s="1134"/>
      <c r="G233" s="853">
        <f t="shared" ref="G233" si="80">F233*E233</f>
        <v>0</v>
      </c>
      <c r="H233" s="1298"/>
      <c r="I233" s="1308"/>
      <c r="J233" s="778"/>
      <c r="K233" s="421"/>
      <c r="L233" s="421"/>
      <c r="M233" s="421"/>
      <c r="N233" s="421"/>
      <c r="O233" s="421"/>
      <c r="P233" s="421"/>
      <c r="Q233" s="421"/>
      <c r="R233" s="421"/>
      <c r="S233" s="421"/>
      <c r="T233" s="421"/>
      <c r="U233" s="421"/>
      <c r="V233" s="421"/>
      <c r="W233" s="421"/>
      <c r="X233" s="421"/>
      <c r="Y233" s="421"/>
      <c r="Z233" s="421"/>
    </row>
    <row r="234" spans="1:57" s="575" customFormat="1" ht="21.95" customHeight="1">
      <c r="A234" s="574" t="s">
        <v>489</v>
      </c>
      <c r="B234" s="161" t="s">
        <v>280</v>
      </c>
      <c r="C234" s="747"/>
      <c r="D234" s="1135"/>
      <c r="E234" s="868"/>
      <c r="F234" s="1135"/>
      <c r="G234" s="869"/>
      <c r="H234" s="1299"/>
      <c r="I234" s="1308"/>
      <c r="J234" s="778"/>
      <c r="K234" s="421"/>
      <c r="L234" s="421"/>
      <c r="M234" s="421"/>
      <c r="N234" s="421"/>
      <c r="O234" s="421"/>
      <c r="P234" s="421"/>
      <c r="Q234" s="421"/>
      <c r="R234" s="421"/>
      <c r="S234" s="421"/>
      <c r="T234" s="421"/>
      <c r="U234" s="421"/>
      <c r="V234" s="421"/>
      <c r="W234" s="421"/>
      <c r="X234" s="421"/>
      <c r="Y234" s="421"/>
      <c r="Z234" s="421"/>
    </row>
    <row r="235" spans="1:57" s="1063" customFormat="1" ht="25.5">
      <c r="A235" s="474"/>
      <c r="B235" s="483" t="s">
        <v>274</v>
      </c>
      <c r="C235" s="781" t="s">
        <v>35</v>
      </c>
      <c r="D235" s="1134">
        <v>22</v>
      </c>
      <c r="E235" s="854">
        <v>30</v>
      </c>
      <c r="F235" s="1134">
        <v>0</v>
      </c>
      <c r="G235" s="853">
        <f t="shared" ref="G235" si="81">F235*E235</f>
        <v>0</v>
      </c>
      <c r="H235" s="1298"/>
      <c r="I235" s="1322"/>
      <c r="J235" s="1072"/>
      <c r="K235" s="470"/>
      <c r="L235" s="470"/>
      <c r="M235" s="470"/>
      <c r="N235" s="470"/>
      <c r="O235" s="470"/>
      <c r="P235" s="470"/>
      <c r="Q235" s="470"/>
      <c r="R235" s="470"/>
      <c r="S235" s="470"/>
      <c r="T235" s="470"/>
      <c r="U235" s="470"/>
      <c r="V235" s="470"/>
      <c r="W235" s="470"/>
      <c r="X235" s="470"/>
      <c r="Y235" s="470"/>
    </row>
    <row r="236" spans="1:57" s="521" customFormat="1" ht="25.5">
      <c r="A236" s="739" t="s">
        <v>490</v>
      </c>
      <c r="B236" s="177" t="s">
        <v>276</v>
      </c>
      <c r="C236" s="747"/>
      <c r="D236" s="1135"/>
      <c r="E236" s="868"/>
      <c r="F236" s="1135"/>
      <c r="G236" s="869"/>
      <c r="H236" s="1299"/>
      <c r="I236" s="1322"/>
      <c r="J236" s="1072"/>
      <c r="K236" s="470"/>
      <c r="L236" s="470"/>
      <c r="M236" s="470"/>
      <c r="N236" s="470"/>
      <c r="O236" s="470"/>
      <c r="P236" s="470"/>
      <c r="Q236" s="470"/>
      <c r="R236" s="470"/>
      <c r="S236" s="470"/>
      <c r="T236" s="470"/>
      <c r="U236" s="470"/>
      <c r="V236" s="470"/>
      <c r="W236" s="470"/>
      <c r="X236" s="470"/>
      <c r="Y236" s="470"/>
    </row>
    <row r="237" spans="1:57" s="421" customFormat="1" ht="30">
      <c r="A237" s="475"/>
      <c r="B237" s="193" t="s">
        <v>1030</v>
      </c>
      <c r="C237" s="781"/>
      <c r="D237" s="1134"/>
      <c r="E237" s="854"/>
      <c r="F237" s="1134"/>
      <c r="G237" s="853">
        <f t="shared" ref="G237" si="82">F237*E237</f>
        <v>0</v>
      </c>
      <c r="H237" s="1298"/>
      <c r="I237" s="1308"/>
      <c r="J237" s="778"/>
    </row>
    <row r="238" spans="1:57" s="575" customFormat="1" ht="38.25">
      <c r="A238" s="1621">
        <v>4.3</v>
      </c>
      <c r="B238" s="161" t="s">
        <v>1031</v>
      </c>
      <c r="C238" s="747"/>
      <c r="D238" s="1135"/>
      <c r="E238" s="868"/>
      <c r="F238" s="1135"/>
      <c r="G238" s="869"/>
      <c r="H238" s="1299"/>
      <c r="I238" s="1308"/>
      <c r="J238" s="778"/>
      <c r="K238" s="421"/>
      <c r="L238" s="421"/>
      <c r="M238" s="421"/>
      <c r="N238" s="421"/>
      <c r="O238" s="421"/>
      <c r="P238" s="421"/>
      <c r="Q238" s="421"/>
      <c r="R238" s="421"/>
      <c r="S238" s="421"/>
      <c r="T238" s="421"/>
      <c r="U238" s="421"/>
      <c r="V238" s="421"/>
      <c r="W238" s="421"/>
      <c r="X238" s="421"/>
      <c r="Y238" s="421"/>
    </row>
    <row r="239" spans="1:57" s="470" customFormat="1" ht="30">
      <c r="A239" s="876"/>
      <c r="B239" s="198" t="s">
        <v>1032</v>
      </c>
      <c r="C239" s="781" t="s">
        <v>33</v>
      </c>
      <c r="D239" s="1134">
        <v>192</v>
      </c>
      <c r="E239" s="854">
        <v>750</v>
      </c>
      <c r="F239" s="1134">
        <v>0</v>
      </c>
      <c r="G239" s="853">
        <f t="shared" ref="G239" si="83">F239*E239</f>
        <v>0</v>
      </c>
      <c r="H239" s="1298"/>
      <c r="I239" s="1322"/>
      <c r="J239" s="1072"/>
    </row>
    <row r="240" spans="1:57" s="470" customFormat="1" ht="38.25">
      <c r="A240" s="584" t="s">
        <v>252</v>
      </c>
      <c r="B240" s="161" t="s">
        <v>1033</v>
      </c>
      <c r="C240" s="747"/>
      <c r="D240" s="1135"/>
      <c r="E240" s="868"/>
      <c r="F240" s="1135"/>
      <c r="G240" s="869"/>
      <c r="H240" s="1299"/>
      <c r="I240" s="1322"/>
      <c r="J240" s="1072"/>
    </row>
    <row r="241" spans="1:25" s="470" customFormat="1" ht="30">
      <c r="A241" s="876"/>
      <c r="B241" s="198" t="s">
        <v>1034</v>
      </c>
      <c r="C241" s="781" t="s">
        <v>33</v>
      </c>
      <c r="D241" s="1134">
        <v>120</v>
      </c>
      <c r="E241" s="854">
        <v>400</v>
      </c>
      <c r="F241" s="1134">
        <v>0</v>
      </c>
      <c r="G241" s="853">
        <f t="shared" ref="G241" si="84">F241*E241</f>
        <v>0</v>
      </c>
      <c r="H241" s="1298"/>
      <c r="I241" s="1322"/>
      <c r="J241" s="1072"/>
    </row>
    <row r="242" spans="1:25" s="470" customFormat="1" ht="38.25">
      <c r="A242" s="584" t="s">
        <v>491</v>
      </c>
      <c r="B242" s="161" t="s">
        <v>1035</v>
      </c>
      <c r="C242" s="747"/>
      <c r="D242" s="1135"/>
      <c r="E242" s="868"/>
      <c r="F242" s="1135"/>
      <c r="G242" s="869"/>
      <c r="H242" s="1299"/>
      <c r="I242" s="1322"/>
      <c r="J242" s="1072"/>
    </row>
    <row r="243" spans="1:25" s="470" customFormat="1" ht="25.5">
      <c r="A243" s="876"/>
      <c r="B243" s="198" t="s">
        <v>1036</v>
      </c>
      <c r="C243" s="781" t="s">
        <v>33</v>
      </c>
      <c r="D243" s="1134">
        <v>10</v>
      </c>
      <c r="E243" s="854">
        <v>1000</v>
      </c>
      <c r="F243" s="1134">
        <v>0</v>
      </c>
      <c r="G243" s="853">
        <f t="shared" ref="G243" si="85">F243*E243</f>
        <v>0</v>
      </c>
      <c r="H243" s="1298"/>
      <c r="I243" s="1341"/>
      <c r="J243" s="1072"/>
    </row>
    <row r="244" spans="1:25" s="470" customFormat="1" ht="20.25">
      <c r="A244" s="584" t="s">
        <v>492</v>
      </c>
      <c r="B244" s="161" t="s">
        <v>1037</v>
      </c>
      <c r="C244" s="747"/>
      <c r="D244" s="1135"/>
      <c r="E244" s="868"/>
      <c r="F244" s="1135"/>
      <c r="G244" s="869"/>
      <c r="H244" s="1299"/>
      <c r="I244" s="1322"/>
      <c r="J244" s="1072"/>
    </row>
    <row r="245" spans="1:25" s="470" customFormat="1" ht="25.5">
      <c r="A245" s="876"/>
      <c r="B245" s="198" t="s">
        <v>1038</v>
      </c>
      <c r="C245" s="781" t="s">
        <v>33</v>
      </c>
      <c r="D245" s="1134">
        <v>10</v>
      </c>
      <c r="E245" s="854">
        <v>900</v>
      </c>
      <c r="F245" s="1134">
        <v>0</v>
      </c>
      <c r="G245" s="853">
        <f t="shared" ref="G245" si="86">F245*E245</f>
        <v>0</v>
      </c>
      <c r="H245" s="1298"/>
      <c r="I245" s="1322"/>
      <c r="J245" s="1072"/>
    </row>
    <row r="246" spans="1:25" s="470" customFormat="1" ht="20.25">
      <c r="A246" s="584" t="s">
        <v>493</v>
      </c>
      <c r="B246" s="161" t="s">
        <v>1039</v>
      </c>
      <c r="C246" s="747"/>
      <c r="D246" s="1135"/>
      <c r="E246" s="868"/>
      <c r="F246" s="1135"/>
      <c r="G246" s="869"/>
      <c r="H246" s="1299"/>
      <c r="I246" s="1322"/>
      <c r="J246" s="1072"/>
    </row>
    <row r="247" spans="1:25" s="421" customFormat="1" ht="30">
      <c r="A247" s="475"/>
      <c r="B247" s="710" t="s">
        <v>1040</v>
      </c>
      <c r="C247" s="781"/>
      <c r="D247" s="1134"/>
      <c r="E247" s="854"/>
      <c r="F247" s="1134"/>
      <c r="G247" s="853">
        <f t="shared" ref="G247" si="87">F247*E247</f>
        <v>0</v>
      </c>
      <c r="H247" s="1298"/>
      <c r="I247" s="1308"/>
      <c r="J247" s="778"/>
    </row>
    <row r="248" spans="1:25" s="575" customFormat="1" ht="38.25">
      <c r="A248" s="1621">
        <v>4.4000000000000004</v>
      </c>
      <c r="B248" s="718" t="s">
        <v>495</v>
      </c>
      <c r="C248" s="747"/>
      <c r="D248" s="1135"/>
      <c r="E248" s="868"/>
      <c r="F248" s="1135"/>
      <c r="G248" s="869"/>
      <c r="H248" s="1299"/>
      <c r="I248" s="1308"/>
      <c r="J248" s="778"/>
      <c r="K248" s="421"/>
      <c r="L248" s="421"/>
      <c r="M248" s="421"/>
      <c r="N248" s="421"/>
      <c r="O248" s="421"/>
      <c r="P248" s="421"/>
      <c r="Q248" s="421"/>
      <c r="R248" s="421"/>
      <c r="S248" s="421"/>
      <c r="T248" s="421"/>
      <c r="U248" s="421"/>
      <c r="V248" s="421"/>
      <c r="W248" s="421"/>
      <c r="X248" s="421"/>
      <c r="Y248" s="421"/>
    </row>
    <row r="249" spans="1:25" s="1065" customFormat="1" ht="21.95" customHeight="1">
      <c r="A249" s="877"/>
      <c r="B249" s="198" t="s">
        <v>1041</v>
      </c>
      <c r="C249" s="781"/>
      <c r="D249" s="1134"/>
      <c r="E249" s="854"/>
      <c r="F249" s="1134"/>
      <c r="G249" s="853">
        <f t="shared" ref="G249" si="88">F249*E249</f>
        <v>0</v>
      </c>
      <c r="H249" s="1298"/>
      <c r="I249" s="1342"/>
      <c r="J249" s="1064"/>
      <c r="K249" s="1064"/>
      <c r="L249" s="1064"/>
      <c r="M249" s="1064"/>
      <c r="N249" s="1064"/>
      <c r="O249" s="1064"/>
      <c r="P249" s="1064"/>
      <c r="Q249" s="1064"/>
      <c r="R249" s="1064"/>
      <c r="S249" s="1064"/>
      <c r="T249" s="1064"/>
      <c r="U249" s="1064"/>
      <c r="V249" s="1064"/>
      <c r="W249" s="1064"/>
      <c r="X249" s="1064"/>
      <c r="Y249" s="1064"/>
    </row>
    <row r="250" spans="1:25" s="1066" customFormat="1" ht="21.95" customHeight="1">
      <c r="A250" s="742" t="s">
        <v>496</v>
      </c>
      <c r="B250" s="161" t="s">
        <v>966</v>
      </c>
      <c r="C250" s="747"/>
      <c r="D250" s="1135"/>
      <c r="E250" s="868"/>
      <c r="F250" s="1135"/>
      <c r="G250" s="869"/>
      <c r="H250" s="1299"/>
      <c r="I250" s="1343"/>
      <c r="J250" s="1064"/>
      <c r="K250" s="1064"/>
      <c r="L250" s="1064"/>
      <c r="M250" s="1064"/>
      <c r="N250" s="1064"/>
      <c r="O250" s="1064"/>
      <c r="P250" s="1064"/>
      <c r="Q250" s="1064"/>
      <c r="R250" s="1064"/>
      <c r="S250" s="1064"/>
      <c r="T250" s="1064"/>
      <c r="U250" s="1064"/>
      <c r="V250" s="1064"/>
      <c r="W250" s="1064"/>
      <c r="X250" s="1064"/>
      <c r="Y250" s="1064"/>
    </row>
    <row r="251" spans="1:25" s="1067" customFormat="1" ht="25.5">
      <c r="A251" s="475"/>
      <c r="B251" s="198" t="s">
        <v>1042</v>
      </c>
      <c r="C251" s="781" t="s">
        <v>33</v>
      </c>
      <c r="D251" s="1134">
        <v>2</v>
      </c>
      <c r="E251" s="854">
        <v>3640</v>
      </c>
      <c r="F251" s="1134">
        <v>0</v>
      </c>
      <c r="G251" s="853">
        <f t="shared" ref="G251" si="89">F251*E251</f>
        <v>0</v>
      </c>
      <c r="H251" s="1298"/>
      <c r="I251" s="1331"/>
      <c r="J251" s="2"/>
      <c r="K251" s="2"/>
      <c r="L251" s="2"/>
      <c r="M251" s="2"/>
      <c r="N251" s="2"/>
      <c r="O251" s="2"/>
      <c r="P251" s="2"/>
      <c r="Q251" s="2"/>
      <c r="R251" s="2"/>
      <c r="S251" s="2"/>
      <c r="T251" s="2"/>
      <c r="U251" s="2"/>
      <c r="V251" s="2"/>
      <c r="W251" s="2"/>
      <c r="X251" s="2"/>
      <c r="Y251" s="2"/>
    </row>
    <row r="252" spans="1:25" s="1068" customFormat="1" ht="20.25">
      <c r="A252" s="475" t="s">
        <v>497</v>
      </c>
      <c r="B252" s="161" t="s">
        <v>1043</v>
      </c>
      <c r="C252" s="747"/>
      <c r="D252" s="1135"/>
      <c r="E252" s="868"/>
      <c r="F252" s="1135"/>
      <c r="G252" s="869"/>
      <c r="H252" s="1299"/>
      <c r="I252" s="1331"/>
      <c r="J252" s="2"/>
      <c r="K252" s="2"/>
      <c r="L252" s="2"/>
      <c r="M252" s="2"/>
      <c r="N252" s="2"/>
      <c r="O252" s="2"/>
      <c r="P252" s="2"/>
      <c r="Q252" s="2"/>
      <c r="R252" s="2"/>
      <c r="S252" s="2"/>
      <c r="T252" s="2"/>
      <c r="U252" s="2"/>
      <c r="V252" s="2"/>
      <c r="W252" s="2"/>
      <c r="X252" s="2"/>
      <c r="Y252" s="2"/>
    </row>
    <row r="253" spans="1:25" s="421" customFormat="1" ht="25.5">
      <c r="A253" s="884"/>
      <c r="B253" s="198" t="s">
        <v>1044</v>
      </c>
      <c r="C253" s="781"/>
      <c r="D253" s="1134"/>
      <c r="E253" s="854"/>
      <c r="F253" s="1134"/>
      <c r="G253" s="853">
        <f t="shared" ref="G253" si="90">F253*E253</f>
        <v>0</v>
      </c>
      <c r="H253" s="1298"/>
      <c r="I253" s="1308"/>
      <c r="J253" s="778"/>
    </row>
    <row r="254" spans="1:25" s="575" customFormat="1" ht="20.25">
      <c r="A254" s="742" t="s">
        <v>498</v>
      </c>
      <c r="B254" s="161" t="s">
        <v>499</v>
      </c>
      <c r="C254" s="747"/>
      <c r="D254" s="1135"/>
      <c r="E254" s="868"/>
      <c r="F254" s="1135"/>
      <c r="G254" s="869"/>
      <c r="H254" s="1299"/>
      <c r="I254" s="1308"/>
      <c r="J254" s="778"/>
      <c r="K254" s="421"/>
      <c r="L254" s="421"/>
      <c r="M254" s="421"/>
      <c r="N254" s="421"/>
      <c r="O254" s="421"/>
      <c r="P254" s="421"/>
      <c r="Q254" s="421"/>
      <c r="R254" s="421"/>
      <c r="S254" s="421"/>
      <c r="T254" s="421"/>
      <c r="U254" s="421"/>
      <c r="V254" s="421"/>
      <c r="W254" s="421"/>
      <c r="X254" s="421"/>
      <c r="Y254" s="421"/>
    </row>
    <row r="255" spans="1:25" s="421" customFormat="1" ht="25.5">
      <c r="A255" s="884"/>
      <c r="B255" s="198" t="s">
        <v>1045</v>
      </c>
      <c r="C255" s="781" t="s">
        <v>33</v>
      </c>
      <c r="D255" s="1134">
        <v>3</v>
      </c>
      <c r="E255" s="854">
        <v>2470</v>
      </c>
      <c r="F255" s="1134">
        <v>0</v>
      </c>
      <c r="G255" s="853">
        <f t="shared" ref="G255" si="91">F255*E255</f>
        <v>0</v>
      </c>
      <c r="H255" s="1298"/>
      <c r="I255" s="1308"/>
      <c r="J255" s="778"/>
    </row>
    <row r="256" spans="1:25" s="575" customFormat="1" ht="20.25">
      <c r="A256" s="475" t="s">
        <v>500</v>
      </c>
      <c r="B256" s="161" t="s">
        <v>1046</v>
      </c>
      <c r="C256" s="747"/>
      <c r="D256" s="1135"/>
      <c r="E256" s="868"/>
      <c r="F256" s="1135"/>
      <c r="G256" s="869"/>
      <c r="H256" s="1299"/>
      <c r="I256" s="1308"/>
      <c r="J256" s="778"/>
      <c r="K256" s="421"/>
      <c r="L256" s="421"/>
      <c r="M256" s="421"/>
      <c r="N256" s="421"/>
      <c r="O256" s="421"/>
      <c r="P256" s="421"/>
      <c r="Q256" s="421"/>
      <c r="R256" s="421"/>
      <c r="S256" s="421"/>
      <c r="T256" s="421"/>
      <c r="U256" s="421"/>
      <c r="V256" s="421"/>
      <c r="W256" s="421"/>
      <c r="X256" s="421"/>
      <c r="Y256" s="421"/>
    </row>
    <row r="257" spans="1:25" s="421" customFormat="1" ht="26.1" customHeight="1">
      <c r="A257" s="1826" t="s">
        <v>118</v>
      </c>
      <c r="B257" s="1827"/>
      <c r="C257" s="1827"/>
      <c r="D257" s="1828"/>
      <c r="E257" s="1828"/>
      <c r="F257" s="1828"/>
      <c r="G257" s="1828"/>
      <c r="H257" s="1828"/>
      <c r="I257" s="1308"/>
      <c r="J257" s="778"/>
    </row>
    <row r="258" spans="1:25" s="421" customFormat="1" ht="26.1" customHeight="1">
      <c r="A258" s="1821" t="s">
        <v>119</v>
      </c>
      <c r="B258" s="1821"/>
      <c r="C258" s="37"/>
      <c r="D258" s="37"/>
      <c r="E258" s="439"/>
      <c r="F258" s="1821" t="s">
        <v>120</v>
      </c>
      <c r="G258" s="1821"/>
      <c r="H258" s="338"/>
      <c r="I258" s="1308"/>
      <c r="J258" s="778"/>
    </row>
    <row r="259" spans="1:25" s="421" customFormat="1" ht="26.1" customHeight="1">
      <c r="A259" s="1816" t="s">
        <v>1477</v>
      </c>
      <c r="B259" s="1816"/>
      <c r="C259" s="43"/>
      <c r="D259" s="1825" t="s">
        <v>1472</v>
      </c>
      <c r="E259" s="1825"/>
      <c r="F259" s="1825"/>
      <c r="G259" s="1825"/>
      <c r="H259" s="1825"/>
      <c r="I259" s="1308"/>
      <c r="J259" s="778"/>
    </row>
    <row r="260" spans="1:25" s="421" customFormat="1" ht="26.1" customHeight="1">
      <c r="A260" s="1816" t="s">
        <v>121</v>
      </c>
      <c r="B260" s="1816"/>
      <c r="C260" s="90"/>
      <c r="D260" s="1816" t="s">
        <v>121</v>
      </c>
      <c r="E260" s="1816"/>
      <c r="F260" s="1816"/>
      <c r="G260" s="1816"/>
      <c r="H260" s="1816"/>
      <c r="I260" s="1308"/>
      <c r="J260" s="778"/>
    </row>
    <row r="261" spans="1:25" s="421" customFormat="1" ht="25.5">
      <c r="A261" s="474"/>
      <c r="B261" s="198" t="s">
        <v>1047</v>
      </c>
      <c r="C261" s="781" t="s">
        <v>33</v>
      </c>
      <c r="D261" s="1134">
        <v>2</v>
      </c>
      <c r="E261" s="854">
        <v>4420</v>
      </c>
      <c r="F261" s="1134">
        <v>0</v>
      </c>
      <c r="G261" s="853">
        <f t="shared" ref="G261" si="92">F261*E261</f>
        <v>0</v>
      </c>
      <c r="H261" s="1298"/>
      <c r="I261" s="1308"/>
      <c r="J261" s="778"/>
    </row>
    <row r="262" spans="1:25" s="575" customFormat="1" ht="20.25">
      <c r="A262" s="584" t="s">
        <v>964</v>
      </c>
      <c r="B262" s="161" t="s">
        <v>1048</v>
      </c>
      <c r="C262" s="747"/>
      <c r="D262" s="1135"/>
      <c r="E262" s="868"/>
      <c r="F262" s="1135"/>
      <c r="G262" s="869"/>
      <c r="H262" s="1299"/>
      <c r="I262" s="1308"/>
      <c r="J262" s="778"/>
      <c r="K262" s="421"/>
      <c r="L262" s="421"/>
      <c r="M262" s="421"/>
      <c r="N262" s="421"/>
      <c r="O262" s="421"/>
      <c r="P262" s="421"/>
      <c r="Q262" s="421"/>
      <c r="R262" s="421"/>
      <c r="S262" s="421"/>
      <c r="T262" s="421"/>
      <c r="U262" s="421"/>
      <c r="V262" s="421"/>
      <c r="W262" s="421"/>
      <c r="X262" s="421"/>
      <c r="Y262" s="421"/>
    </row>
    <row r="263" spans="1:25" s="421" customFormat="1" ht="25.5">
      <c r="A263" s="476"/>
      <c r="B263" s="198" t="s">
        <v>1049</v>
      </c>
      <c r="C263" s="781" t="s">
        <v>33</v>
      </c>
      <c r="D263" s="1134">
        <v>1</v>
      </c>
      <c r="E263" s="854">
        <v>4420</v>
      </c>
      <c r="F263" s="1134">
        <v>0</v>
      </c>
      <c r="G263" s="853">
        <f t="shared" ref="G263" si="93">F263*E263</f>
        <v>0</v>
      </c>
      <c r="H263" s="1298"/>
      <c r="I263" s="1308"/>
      <c r="J263" s="778"/>
    </row>
    <row r="264" spans="1:25" s="575" customFormat="1" ht="20.25">
      <c r="A264" s="743" t="s">
        <v>965</v>
      </c>
      <c r="B264" s="161" t="s">
        <v>1050</v>
      </c>
      <c r="C264" s="747"/>
      <c r="D264" s="1135"/>
      <c r="E264" s="868"/>
      <c r="F264" s="1135"/>
      <c r="G264" s="869"/>
      <c r="H264" s="1299"/>
      <c r="I264" s="1308"/>
      <c r="J264" s="778"/>
      <c r="K264" s="421"/>
      <c r="L264" s="421"/>
      <c r="M264" s="421"/>
      <c r="N264" s="421"/>
      <c r="O264" s="421"/>
      <c r="P264" s="421"/>
      <c r="Q264" s="421"/>
      <c r="R264" s="421"/>
      <c r="S264" s="421"/>
      <c r="T264" s="421"/>
      <c r="U264" s="421"/>
      <c r="V264" s="421"/>
      <c r="W264" s="421"/>
      <c r="X264" s="421"/>
      <c r="Y264" s="421"/>
    </row>
    <row r="265" spans="1:25" s="2" customFormat="1" ht="25.5">
      <c r="A265" s="884"/>
      <c r="B265" s="198" t="s">
        <v>501</v>
      </c>
      <c r="C265" s="781"/>
      <c r="D265" s="1134"/>
      <c r="E265" s="854"/>
      <c r="F265" s="1134"/>
      <c r="G265" s="853">
        <f t="shared" ref="G265" si="94">F265*E265</f>
        <v>0</v>
      </c>
      <c r="H265" s="1298"/>
      <c r="I265" s="1331"/>
    </row>
    <row r="266" spans="1:25" s="2" customFormat="1" ht="20.25">
      <c r="A266" s="742" t="s">
        <v>502</v>
      </c>
      <c r="B266" s="161" t="s">
        <v>503</v>
      </c>
      <c r="C266" s="747"/>
      <c r="D266" s="1135"/>
      <c r="E266" s="868"/>
      <c r="F266" s="1135"/>
      <c r="G266" s="869"/>
      <c r="H266" s="1299"/>
      <c r="I266" s="1331"/>
    </row>
    <row r="267" spans="1:25" s="2" customFormat="1" ht="25.5">
      <c r="A267" s="884"/>
      <c r="B267" s="198" t="s">
        <v>1051</v>
      </c>
      <c r="C267" s="781" t="s">
        <v>33</v>
      </c>
      <c r="D267" s="1134">
        <v>1</v>
      </c>
      <c r="E267" s="854">
        <v>6000</v>
      </c>
      <c r="F267" s="1134">
        <v>0</v>
      </c>
      <c r="G267" s="853">
        <f t="shared" ref="G267" si="95">F267*E267</f>
        <v>0</v>
      </c>
      <c r="H267" s="1298"/>
      <c r="I267" s="1331"/>
    </row>
    <row r="268" spans="1:25" s="2" customFormat="1" ht="20.25">
      <c r="A268" s="742" t="s">
        <v>504</v>
      </c>
      <c r="B268" s="161" t="s">
        <v>1052</v>
      </c>
      <c r="C268" s="747"/>
      <c r="D268" s="1135"/>
      <c r="E268" s="868"/>
      <c r="F268" s="1135"/>
      <c r="G268" s="869"/>
      <c r="H268" s="1299"/>
      <c r="I268" s="1331"/>
    </row>
    <row r="269" spans="1:25" s="421" customFormat="1" ht="25.5">
      <c r="A269" s="947"/>
      <c r="B269" s="198" t="s">
        <v>505</v>
      </c>
      <c r="C269" s="781"/>
      <c r="D269" s="1134"/>
      <c r="E269" s="854"/>
      <c r="F269" s="1134"/>
      <c r="G269" s="853">
        <f t="shared" ref="G269" si="96">F269*E269</f>
        <v>0</v>
      </c>
      <c r="H269" s="1298"/>
      <c r="I269" s="1308"/>
      <c r="J269" s="778"/>
    </row>
    <row r="270" spans="1:25" s="575" customFormat="1" ht="20.25">
      <c r="A270" s="1621">
        <v>4.5</v>
      </c>
      <c r="B270" s="161" t="s">
        <v>506</v>
      </c>
      <c r="C270" s="747"/>
      <c r="D270" s="1135"/>
      <c r="E270" s="868"/>
      <c r="F270" s="1135"/>
      <c r="G270" s="869"/>
      <c r="H270" s="1299"/>
      <c r="I270" s="1308"/>
      <c r="J270" s="778"/>
      <c r="K270" s="421"/>
      <c r="L270" s="421"/>
      <c r="M270" s="421"/>
      <c r="N270" s="421"/>
      <c r="O270" s="421"/>
      <c r="P270" s="421"/>
      <c r="Q270" s="421"/>
      <c r="R270" s="421"/>
      <c r="S270" s="421"/>
      <c r="T270" s="421"/>
      <c r="U270" s="421"/>
      <c r="V270" s="421"/>
      <c r="W270" s="421"/>
      <c r="X270" s="421"/>
      <c r="Y270" s="421"/>
    </row>
    <row r="271" spans="1:25" s="421" customFormat="1" ht="25.5">
      <c r="A271" s="474"/>
      <c r="B271" s="198" t="s">
        <v>937</v>
      </c>
      <c r="C271" s="781" t="s">
        <v>33</v>
      </c>
      <c r="D271" s="1134">
        <v>236</v>
      </c>
      <c r="E271" s="854">
        <v>60</v>
      </c>
      <c r="F271" s="1134">
        <v>0</v>
      </c>
      <c r="G271" s="853">
        <f t="shared" ref="G271" si="97">F271*E271</f>
        <v>0</v>
      </c>
      <c r="H271" s="1298"/>
      <c r="I271" s="1308"/>
      <c r="J271" s="778"/>
    </row>
    <row r="272" spans="1:25" s="575" customFormat="1" ht="20.25">
      <c r="A272" s="584" t="s">
        <v>507</v>
      </c>
      <c r="B272" s="161" t="s">
        <v>967</v>
      </c>
      <c r="C272" s="747"/>
      <c r="D272" s="1135"/>
      <c r="E272" s="868"/>
      <c r="F272" s="1135"/>
      <c r="G272" s="869"/>
      <c r="H272" s="1299"/>
      <c r="I272" s="1308"/>
      <c r="J272" s="778"/>
      <c r="K272" s="421"/>
      <c r="L272" s="421"/>
      <c r="M272" s="421"/>
      <c r="N272" s="421"/>
      <c r="O272" s="421"/>
      <c r="P272" s="421"/>
      <c r="Q272" s="421"/>
      <c r="R272" s="421"/>
      <c r="S272" s="421"/>
      <c r="T272" s="421"/>
      <c r="U272" s="421"/>
      <c r="V272" s="421"/>
      <c r="W272" s="421"/>
      <c r="X272" s="421"/>
      <c r="Y272" s="421"/>
    </row>
    <row r="273" spans="1:57" s="421" customFormat="1" ht="25.5">
      <c r="A273" s="474"/>
      <c r="B273" s="198" t="s">
        <v>938</v>
      </c>
      <c r="C273" s="781" t="s">
        <v>33</v>
      </c>
      <c r="D273" s="1134">
        <v>120</v>
      </c>
      <c r="E273" s="854">
        <v>40</v>
      </c>
      <c r="F273" s="1134">
        <v>0</v>
      </c>
      <c r="G273" s="853">
        <f t="shared" ref="G273" si="98">F273*E273</f>
        <v>0</v>
      </c>
      <c r="H273" s="1298"/>
      <c r="I273" s="1308"/>
      <c r="J273" s="778"/>
    </row>
    <row r="274" spans="1:57" s="575" customFormat="1" ht="20.25">
      <c r="A274" s="584" t="s">
        <v>508</v>
      </c>
      <c r="B274" s="161" t="s">
        <v>1054</v>
      </c>
      <c r="C274" s="747"/>
      <c r="D274" s="1135"/>
      <c r="E274" s="868"/>
      <c r="F274" s="1135"/>
      <c r="G274" s="869"/>
      <c r="H274" s="1299"/>
      <c r="I274" s="1308"/>
      <c r="J274" s="778"/>
      <c r="K274" s="421"/>
      <c r="L274" s="421"/>
      <c r="M274" s="421"/>
      <c r="N274" s="421"/>
      <c r="O274" s="421"/>
      <c r="P274" s="421"/>
      <c r="Q274" s="421"/>
      <c r="R274" s="421"/>
      <c r="S274" s="421"/>
      <c r="T274" s="421"/>
      <c r="U274" s="421"/>
      <c r="V274" s="421"/>
      <c r="W274" s="421"/>
      <c r="X274" s="421"/>
      <c r="Y274" s="421"/>
    </row>
    <row r="275" spans="1:57" ht="25.5">
      <c r="A275" s="474"/>
      <c r="B275" s="198" t="s">
        <v>1055</v>
      </c>
      <c r="C275" s="781" t="s">
        <v>46</v>
      </c>
      <c r="D275" s="1134">
        <v>329</v>
      </c>
      <c r="E275" s="854">
        <v>50</v>
      </c>
      <c r="F275" s="1134">
        <v>0</v>
      </c>
      <c r="G275" s="853">
        <f t="shared" ref="G275" si="99">F275*E275</f>
        <v>0</v>
      </c>
      <c r="H275" s="1298"/>
      <c r="I275" s="1344"/>
    </row>
    <row r="276" spans="1:57" ht="20.25">
      <c r="A276" s="584" t="s">
        <v>509</v>
      </c>
      <c r="B276" s="161" t="s">
        <v>1056</v>
      </c>
      <c r="C276" s="747"/>
      <c r="D276" s="1135"/>
      <c r="E276" s="868"/>
      <c r="F276" s="1135"/>
      <c r="G276" s="869"/>
      <c r="H276" s="1299"/>
      <c r="I276" s="1344"/>
    </row>
    <row r="277" spans="1:57" ht="25.5">
      <c r="A277" s="474"/>
      <c r="B277" s="198" t="s">
        <v>1057</v>
      </c>
      <c r="C277" s="781" t="s">
        <v>33</v>
      </c>
      <c r="D277" s="1134">
        <v>10</v>
      </c>
      <c r="E277" s="854">
        <v>700</v>
      </c>
      <c r="F277" s="1134">
        <v>0</v>
      </c>
      <c r="G277" s="853">
        <f t="shared" ref="G277" si="100">F277*E277</f>
        <v>0</v>
      </c>
      <c r="H277" s="1298"/>
      <c r="I277" s="1344"/>
    </row>
    <row r="278" spans="1:57" ht="20.25">
      <c r="A278" s="584" t="s">
        <v>510</v>
      </c>
      <c r="B278" s="161" t="s">
        <v>1058</v>
      </c>
      <c r="C278" s="747"/>
      <c r="D278" s="1135"/>
      <c r="E278" s="868"/>
      <c r="F278" s="1135"/>
      <c r="G278" s="869"/>
      <c r="H278" s="1299"/>
      <c r="I278" s="1344"/>
    </row>
    <row r="279" spans="1:57" ht="25.5">
      <c r="A279" s="474"/>
      <c r="B279" s="198" t="s">
        <v>1059</v>
      </c>
      <c r="C279" s="781" t="s">
        <v>33</v>
      </c>
      <c r="D279" s="1134">
        <v>24</v>
      </c>
      <c r="E279" s="854">
        <v>200</v>
      </c>
      <c r="F279" s="1134">
        <v>0</v>
      </c>
      <c r="G279" s="853">
        <f t="shared" ref="G279" si="101">F279*E279</f>
        <v>0</v>
      </c>
      <c r="H279" s="1298"/>
      <c r="I279" s="1344"/>
    </row>
    <row r="280" spans="1:57" ht="20.25">
      <c r="A280" s="584" t="s">
        <v>511</v>
      </c>
      <c r="B280" s="161" t="s">
        <v>1060</v>
      </c>
      <c r="C280" s="747"/>
      <c r="D280" s="1135"/>
      <c r="E280" s="868"/>
      <c r="F280" s="1135"/>
      <c r="G280" s="869"/>
      <c r="H280" s="1299"/>
      <c r="I280" s="1344"/>
    </row>
    <row r="281" spans="1:57" ht="25.5">
      <c r="A281" s="474"/>
      <c r="B281" s="198" t="s">
        <v>1061</v>
      </c>
      <c r="C281" s="781" t="s">
        <v>33</v>
      </c>
      <c r="D281" s="1134">
        <v>192</v>
      </c>
      <c r="E281" s="854">
        <v>120</v>
      </c>
      <c r="F281" s="1134">
        <v>0</v>
      </c>
      <c r="G281" s="853">
        <f t="shared" ref="G281" si="102">F281*E281</f>
        <v>0</v>
      </c>
      <c r="H281" s="1298"/>
      <c r="I281" s="1344"/>
    </row>
    <row r="282" spans="1:57" ht="20.25">
      <c r="A282" s="584" t="s">
        <v>512</v>
      </c>
      <c r="B282" s="161" t="s">
        <v>1062</v>
      </c>
      <c r="C282" s="747"/>
      <c r="D282" s="1135"/>
      <c r="E282" s="868"/>
      <c r="F282" s="1135"/>
      <c r="G282" s="869"/>
      <c r="H282" s="1299"/>
      <c r="I282" s="1344"/>
    </row>
    <row r="283" spans="1:57" ht="23.1" customHeight="1">
      <c r="A283" s="474"/>
      <c r="B283" s="198" t="s">
        <v>1063</v>
      </c>
      <c r="C283" s="781" t="s">
        <v>33</v>
      </c>
      <c r="D283" s="1134">
        <v>120</v>
      </c>
      <c r="E283" s="854">
        <v>90</v>
      </c>
      <c r="F283" s="1134">
        <v>0</v>
      </c>
      <c r="G283" s="853">
        <f t="shared" ref="G283" si="103">F283*E283</f>
        <v>0</v>
      </c>
      <c r="H283" s="1298"/>
      <c r="I283" s="1344"/>
    </row>
    <row r="284" spans="1:57" ht="23.1" customHeight="1">
      <c r="A284" s="584" t="s">
        <v>513</v>
      </c>
      <c r="B284" s="161" t="s">
        <v>1064</v>
      </c>
      <c r="C284" s="747"/>
      <c r="D284" s="1135"/>
      <c r="E284" s="868"/>
      <c r="F284" s="1135"/>
      <c r="G284" s="869"/>
      <c r="H284" s="1299"/>
      <c r="I284" s="1344"/>
    </row>
    <row r="285" spans="1:57" s="421" customFormat="1" ht="23.1" customHeight="1">
      <c r="A285" s="475"/>
      <c r="B285" s="198" t="s">
        <v>589</v>
      </c>
      <c r="C285" s="781"/>
      <c r="D285" s="1134"/>
      <c r="E285" s="854"/>
      <c r="F285" s="1134"/>
      <c r="G285" s="853">
        <f t="shared" ref="G285" si="104">F285*E285</f>
        <v>0</v>
      </c>
      <c r="H285" s="1298"/>
      <c r="I285" s="1308"/>
      <c r="J285" s="778"/>
    </row>
    <row r="286" spans="1:57" s="575" customFormat="1" ht="23.1" customHeight="1">
      <c r="A286" s="1621">
        <v>4.5999999999999996</v>
      </c>
      <c r="B286" s="161" t="s">
        <v>590</v>
      </c>
      <c r="C286" s="747"/>
      <c r="D286" s="1135"/>
      <c r="E286" s="868"/>
      <c r="F286" s="1135"/>
      <c r="G286" s="869"/>
      <c r="H286" s="1299"/>
      <c r="I286" s="1308"/>
      <c r="J286" s="778"/>
      <c r="K286" s="421"/>
      <c r="L286" s="421"/>
      <c r="M286" s="421"/>
      <c r="N286" s="421"/>
      <c r="O286" s="421"/>
      <c r="P286" s="421"/>
      <c r="Q286" s="421"/>
      <c r="R286" s="421"/>
      <c r="S286" s="421"/>
      <c r="T286" s="421"/>
      <c r="U286" s="421"/>
      <c r="V286" s="421"/>
      <c r="W286" s="421"/>
      <c r="X286" s="421"/>
      <c r="Y286" s="421"/>
    </row>
    <row r="287" spans="1:57" s="470" customFormat="1" ht="27.75" customHeight="1">
      <c r="A287" s="474"/>
      <c r="B287" s="198" t="s">
        <v>1066</v>
      </c>
      <c r="C287" s="781" t="s">
        <v>33</v>
      </c>
      <c r="D287" s="1134">
        <v>10</v>
      </c>
      <c r="E287" s="854">
        <v>500</v>
      </c>
      <c r="F287" s="1134">
        <v>0</v>
      </c>
      <c r="G287" s="853">
        <f t="shared" ref="G287" si="105">F287*E287</f>
        <v>0</v>
      </c>
      <c r="H287" s="1298"/>
      <c r="I287" s="1322"/>
      <c r="J287" s="1072"/>
      <c r="AW287" s="1626">
        <v>8520</v>
      </c>
      <c r="AX287" s="595" t="s">
        <v>514</v>
      </c>
      <c r="AY287" s="773" t="s">
        <v>1431</v>
      </c>
      <c r="AZ287" s="577"/>
      <c r="BA287" s="774" t="e">
        <f>SUM(#REF!)</f>
        <v>#REF!</v>
      </c>
      <c r="BB287" s="569"/>
      <c r="BC287" s="569"/>
      <c r="BD287" s="569"/>
      <c r="BE287" s="569"/>
    </row>
    <row r="288" spans="1:57" s="470" customFormat="1" ht="18.75" customHeight="1">
      <c r="A288" s="742" t="s">
        <v>514</v>
      </c>
      <c r="B288" s="161" t="s">
        <v>1067</v>
      </c>
      <c r="C288" s="747"/>
      <c r="D288" s="1135"/>
      <c r="E288" s="868"/>
      <c r="F288" s="1135"/>
      <c r="G288" s="869"/>
      <c r="H288" s="1299"/>
      <c r="I288" s="1322"/>
      <c r="J288" s="1072"/>
      <c r="AW288" s="1028"/>
      <c r="AX288" s="1028" t="s">
        <v>22</v>
      </c>
      <c r="AY288" s="1029" t="s">
        <v>1432</v>
      </c>
      <c r="AZ288" s="1030" t="s">
        <v>33</v>
      </c>
      <c r="BA288" s="1022" t="e">
        <f>SUM(#REF!)</f>
        <v>#REF!</v>
      </c>
      <c r="BB288" s="1023" t="e">
        <v>#NAME?</v>
      </c>
      <c r="BC288" s="1028"/>
      <c r="BD288" s="1028"/>
      <c r="BE288" s="1028"/>
    </row>
    <row r="289" spans="1:25" s="421" customFormat="1" ht="30">
      <c r="A289" s="474"/>
      <c r="B289" s="198" t="s">
        <v>1068</v>
      </c>
      <c r="C289" s="781" t="s">
        <v>33</v>
      </c>
      <c r="D289" s="1134">
        <v>1</v>
      </c>
      <c r="E289" s="854">
        <v>2800</v>
      </c>
      <c r="F289" s="1134">
        <v>0</v>
      </c>
      <c r="G289" s="853">
        <f t="shared" ref="G289" si="106">F289*E289</f>
        <v>0</v>
      </c>
      <c r="H289" s="1298"/>
      <c r="I289" s="1308"/>
      <c r="J289" s="778"/>
    </row>
    <row r="290" spans="1:25" s="421" customFormat="1" ht="25.5">
      <c r="A290" s="742" t="s">
        <v>515</v>
      </c>
      <c r="B290" s="161" t="s">
        <v>1069</v>
      </c>
      <c r="C290" s="747"/>
      <c r="D290" s="1135"/>
      <c r="E290" s="868"/>
      <c r="F290" s="1135"/>
      <c r="G290" s="869"/>
      <c r="H290" s="1299"/>
      <c r="I290" s="1308"/>
      <c r="J290" s="778"/>
    </row>
    <row r="291" spans="1:25" s="421" customFormat="1" ht="20.25">
      <c r="A291" s="1826" t="s">
        <v>118</v>
      </c>
      <c r="B291" s="1827"/>
      <c r="C291" s="1827"/>
      <c r="D291" s="1828"/>
      <c r="E291" s="1828"/>
      <c r="F291" s="1828"/>
      <c r="G291" s="1828"/>
      <c r="H291" s="1828"/>
      <c r="I291" s="1308"/>
      <c r="J291" s="778"/>
    </row>
    <row r="292" spans="1:25" s="421" customFormat="1" ht="22.5">
      <c r="A292" s="1821" t="s">
        <v>119</v>
      </c>
      <c r="B292" s="1821"/>
      <c r="C292" s="37"/>
      <c r="D292" s="37"/>
      <c r="E292" s="439"/>
      <c r="F292" s="1821" t="s">
        <v>120</v>
      </c>
      <c r="G292" s="1821"/>
      <c r="H292" s="338"/>
      <c r="I292" s="1308"/>
      <c r="J292" s="778"/>
    </row>
    <row r="293" spans="1:25" s="421" customFormat="1" ht="22.5">
      <c r="A293" s="1816" t="s">
        <v>1477</v>
      </c>
      <c r="B293" s="1816"/>
      <c r="C293" s="43"/>
      <c r="D293" s="1825" t="s">
        <v>1472</v>
      </c>
      <c r="E293" s="1825"/>
      <c r="F293" s="1825"/>
      <c r="G293" s="1825"/>
      <c r="H293" s="1825"/>
      <c r="I293" s="1308"/>
      <c r="J293" s="778"/>
    </row>
    <row r="294" spans="1:25" s="421" customFormat="1" ht="22.5">
      <c r="A294" s="1816" t="s">
        <v>121</v>
      </c>
      <c r="B294" s="1816"/>
      <c r="C294" s="90"/>
      <c r="D294" s="1816" t="s">
        <v>121</v>
      </c>
      <c r="E294" s="1816"/>
      <c r="F294" s="1816"/>
      <c r="G294" s="1816"/>
      <c r="H294" s="1816"/>
      <c r="I294" s="1308"/>
      <c r="J294" s="778"/>
    </row>
    <row r="295" spans="1:25" s="587" customFormat="1" ht="30">
      <c r="A295" s="474"/>
      <c r="B295" s="1069" t="s">
        <v>1070</v>
      </c>
      <c r="C295" s="717" t="s">
        <v>33</v>
      </c>
      <c r="D295" s="1142">
        <v>1</v>
      </c>
      <c r="E295" s="854">
        <v>4600</v>
      </c>
      <c r="F295" s="1142">
        <v>0</v>
      </c>
      <c r="G295" s="853">
        <f t="shared" ref="G295" si="107">F295*E295</f>
        <v>0</v>
      </c>
      <c r="H295" s="1298"/>
      <c r="I295" s="1308"/>
      <c r="J295" s="778"/>
    </row>
    <row r="296" spans="1:25" s="588" customFormat="1" ht="25.5">
      <c r="A296" s="742" t="s">
        <v>968</v>
      </c>
      <c r="B296" s="479" t="s">
        <v>1071</v>
      </c>
      <c r="C296" s="783"/>
      <c r="D296" s="1143"/>
      <c r="E296" s="868"/>
      <c r="F296" s="1143"/>
      <c r="G296" s="869"/>
      <c r="H296" s="1299"/>
      <c r="I296" s="1308"/>
      <c r="J296" s="778"/>
      <c r="K296" s="587"/>
      <c r="L296" s="587"/>
      <c r="M296" s="587"/>
      <c r="N296" s="587"/>
      <c r="O296" s="587"/>
      <c r="P296" s="587"/>
      <c r="Q296" s="587"/>
      <c r="R296" s="587"/>
      <c r="S296" s="587"/>
      <c r="T296" s="587"/>
      <c r="U296" s="587"/>
      <c r="V296" s="587"/>
      <c r="W296" s="587"/>
      <c r="X296" s="587"/>
      <c r="Y296" s="587"/>
    </row>
    <row r="297" spans="1:25" s="421" customFormat="1" ht="21.95" customHeight="1">
      <c r="A297" s="203"/>
      <c r="B297" s="198" t="s">
        <v>250</v>
      </c>
      <c r="C297" s="781"/>
      <c r="D297" s="1134"/>
      <c r="E297" s="854"/>
      <c r="F297" s="1134"/>
      <c r="G297" s="853">
        <f t="shared" ref="G297" si="108">F297*E297</f>
        <v>0</v>
      </c>
      <c r="H297" s="1298"/>
      <c r="I297" s="1345"/>
      <c r="J297" s="778"/>
    </row>
    <row r="298" spans="1:25" s="421" customFormat="1" ht="21.95" customHeight="1">
      <c r="A298" s="607">
        <v>4.7</v>
      </c>
      <c r="B298" s="161" t="s">
        <v>251</v>
      </c>
      <c r="C298" s="747"/>
      <c r="D298" s="1135"/>
      <c r="E298" s="868"/>
      <c r="F298" s="1135"/>
      <c r="G298" s="869"/>
      <c r="H298" s="1299"/>
      <c r="I298" s="1345"/>
      <c r="J298" s="778"/>
    </row>
    <row r="299" spans="1:25" s="421" customFormat="1" ht="21.95" customHeight="1">
      <c r="A299" s="203"/>
      <c r="B299" s="198" t="s">
        <v>1072</v>
      </c>
      <c r="C299" s="781" t="s">
        <v>33</v>
      </c>
      <c r="D299" s="1134">
        <v>2</v>
      </c>
      <c r="E299" s="854">
        <v>1200</v>
      </c>
      <c r="F299" s="1134">
        <v>0</v>
      </c>
      <c r="G299" s="853">
        <f t="shared" ref="G299" si="109">F299*E299</f>
        <v>0</v>
      </c>
      <c r="H299" s="1298"/>
      <c r="I299" s="1345"/>
      <c r="J299" s="778"/>
    </row>
    <row r="300" spans="1:25" s="421" customFormat="1" ht="21.95" customHeight="1" thickBot="1">
      <c r="A300" s="743" t="s">
        <v>516</v>
      </c>
      <c r="B300" s="245" t="s">
        <v>1073</v>
      </c>
      <c r="C300" s="747"/>
      <c r="D300" s="1135"/>
      <c r="E300" s="868"/>
      <c r="F300" s="1135"/>
      <c r="G300" s="1640"/>
      <c r="H300" s="1299"/>
      <c r="I300" s="1345"/>
      <c r="J300" s="778"/>
    </row>
    <row r="301" spans="1:25" s="547" customFormat="1" ht="27.75">
      <c r="A301" s="731"/>
      <c r="B301" s="546" t="s">
        <v>253</v>
      </c>
      <c r="C301" s="731"/>
      <c r="D301" s="856"/>
      <c r="E301" s="892"/>
      <c r="F301" s="856"/>
      <c r="G301" s="1646">
        <f>SUM(G201:G300)</f>
        <v>514790</v>
      </c>
      <c r="H301" s="324"/>
      <c r="I301" s="1327"/>
      <c r="J301" s="91"/>
    </row>
    <row r="302" spans="1:25" s="462" customFormat="1" ht="21" thickBot="1">
      <c r="A302" s="548"/>
      <c r="B302" s="549" t="s">
        <v>254</v>
      </c>
      <c r="C302" s="550"/>
      <c r="D302" s="857"/>
      <c r="E302" s="893"/>
      <c r="F302" s="857"/>
      <c r="G302" s="1264"/>
      <c r="H302" s="1094"/>
      <c r="I302" s="1328"/>
      <c r="J302" s="91"/>
    </row>
    <row r="303" spans="1:25" s="421" customFormat="1" ht="21.95" customHeight="1">
      <c r="A303" s="475"/>
      <c r="B303" s="198" t="s">
        <v>255</v>
      </c>
      <c r="C303" s="784"/>
      <c r="D303" s="1144"/>
      <c r="E303" s="854"/>
      <c r="F303" s="1144"/>
      <c r="G303" s="1640"/>
      <c r="H303" s="1298"/>
      <c r="I303" s="1308"/>
      <c r="J303" s="778"/>
    </row>
    <row r="304" spans="1:25" s="575" customFormat="1" ht="21.95" customHeight="1">
      <c r="A304" s="1621">
        <v>5</v>
      </c>
      <c r="B304" s="161" t="s">
        <v>257</v>
      </c>
      <c r="C304" s="785"/>
      <c r="D304" s="1145"/>
      <c r="E304" s="868"/>
      <c r="F304" s="1145"/>
      <c r="G304" s="869"/>
      <c r="H304" s="1299"/>
      <c r="I304" s="1308"/>
      <c r="J304" s="778"/>
      <c r="K304" s="421"/>
      <c r="L304" s="421"/>
      <c r="M304" s="421"/>
      <c r="N304" s="421"/>
      <c r="O304" s="421"/>
      <c r="P304" s="421"/>
      <c r="Q304" s="421"/>
      <c r="R304" s="421"/>
      <c r="S304" s="421"/>
      <c r="T304" s="421"/>
      <c r="U304" s="421"/>
      <c r="V304" s="421"/>
      <c r="W304" s="421"/>
      <c r="X304" s="421"/>
      <c r="Y304" s="421"/>
    </row>
    <row r="305" spans="1:57" s="570" customFormat="1" ht="28.5" customHeight="1">
      <c r="A305" s="476"/>
      <c r="B305" s="198" t="s">
        <v>517</v>
      </c>
      <c r="C305" s="781" t="s">
        <v>35</v>
      </c>
      <c r="D305" s="1134">
        <v>1309</v>
      </c>
      <c r="E305" s="854">
        <v>100</v>
      </c>
      <c r="F305" s="1134">
        <v>0</v>
      </c>
      <c r="G305" s="853">
        <f t="shared" ref="G305" si="110">F305*E305</f>
        <v>0</v>
      </c>
      <c r="H305" s="1298"/>
      <c r="I305" s="1346"/>
      <c r="J305" s="1057"/>
      <c r="K305" s="565"/>
      <c r="L305" s="565"/>
      <c r="M305" s="565"/>
      <c r="N305" s="565"/>
      <c r="O305" s="565"/>
      <c r="P305" s="565"/>
      <c r="Q305" s="565"/>
      <c r="R305" s="565"/>
      <c r="S305" s="565"/>
      <c r="T305" s="565"/>
      <c r="U305" s="565"/>
      <c r="V305" s="565"/>
      <c r="W305" s="565"/>
      <c r="X305" s="565"/>
      <c r="Y305" s="565"/>
      <c r="Z305" s="1031"/>
      <c r="AW305" s="1627">
        <v>7550</v>
      </c>
      <c r="AX305" s="1627">
        <v>5.0999999999999996</v>
      </c>
      <c r="AY305" s="602" t="s">
        <v>1447</v>
      </c>
      <c r="AZ305" s="589"/>
      <c r="BA305" s="590"/>
      <c r="BB305" s="591"/>
      <c r="BC305" s="592"/>
      <c r="BD305" s="593"/>
      <c r="BE305" s="594"/>
    </row>
    <row r="306" spans="1:57" s="1033" customFormat="1" ht="30.75" customHeight="1">
      <c r="A306" s="1619">
        <v>5.0999999999999996</v>
      </c>
      <c r="B306" s="245" t="s">
        <v>1074</v>
      </c>
      <c r="C306" s="747"/>
      <c r="D306" s="1135"/>
      <c r="E306" s="868"/>
      <c r="F306" s="1135"/>
      <c r="G306" s="869"/>
      <c r="H306" s="1299"/>
      <c r="I306" s="1346"/>
      <c r="J306" s="1057"/>
      <c r="K306" s="565"/>
      <c r="L306" s="565"/>
      <c r="M306" s="565"/>
      <c r="N306" s="565"/>
      <c r="O306" s="565"/>
      <c r="P306" s="565"/>
      <c r="Q306" s="565"/>
      <c r="R306" s="565"/>
      <c r="S306" s="565"/>
      <c r="T306" s="565"/>
      <c r="U306" s="565"/>
      <c r="V306" s="565"/>
      <c r="W306" s="565"/>
      <c r="X306" s="565"/>
      <c r="Y306" s="565"/>
      <c r="Z306" s="1032"/>
      <c r="AW306" s="1034"/>
      <c r="AX306" s="1020"/>
      <c r="AY306" s="1035" t="s">
        <v>517</v>
      </c>
      <c r="AZ306" s="1027" t="s">
        <v>35</v>
      </c>
      <c r="BA306" s="1022"/>
      <c r="BB306" s="1036"/>
      <c r="BC306" s="1024"/>
      <c r="BD306" s="1025"/>
      <c r="BE306" s="1026"/>
    </row>
    <row r="307" spans="1:57" s="421" customFormat="1" ht="25.5">
      <c r="A307" s="476"/>
      <c r="B307" s="737" t="s">
        <v>1075</v>
      </c>
      <c r="C307" s="567" t="s">
        <v>35</v>
      </c>
      <c r="D307" s="1146">
        <v>41</v>
      </c>
      <c r="E307" s="854">
        <v>40</v>
      </c>
      <c r="F307" s="1146">
        <v>0</v>
      </c>
      <c r="G307" s="853">
        <f t="shared" ref="G307" si="111">F307*E307</f>
        <v>0</v>
      </c>
      <c r="H307" s="1298"/>
      <c r="I307" s="1308"/>
      <c r="J307" s="778"/>
    </row>
    <row r="308" spans="1:57" s="575" customFormat="1" ht="25.5">
      <c r="A308" s="1619">
        <v>5.2</v>
      </c>
      <c r="B308" s="479" t="s">
        <v>1076</v>
      </c>
      <c r="C308" s="607"/>
      <c r="D308" s="1147"/>
      <c r="E308" s="868"/>
      <c r="F308" s="1147"/>
      <c r="G308" s="869"/>
      <c r="H308" s="1299"/>
      <c r="I308" s="1308"/>
      <c r="J308" s="778"/>
      <c r="K308" s="421"/>
      <c r="L308" s="421"/>
      <c r="M308" s="421"/>
      <c r="N308" s="421"/>
      <c r="O308" s="421"/>
      <c r="P308" s="421"/>
      <c r="Q308" s="421"/>
      <c r="R308" s="421"/>
      <c r="S308" s="421"/>
      <c r="T308" s="421"/>
      <c r="U308" s="421"/>
      <c r="V308" s="421"/>
      <c r="W308" s="421"/>
      <c r="X308" s="421"/>
      <c r="Y308" s="421"/>
    </row>
    <row r="309" spans="1:57" s="581" customFormat="1" ht="27.75" customHeight="1">
      <c r="A309" s="476"/>
      <c r="B309" s="198" t="s">
        <v>518</v>
      </c>
      <c r="C309" s="781" t="s">
        <v>33</v>
      </c>
      <c r="D309" s="1134">
        <v>15</v>
      </c>
      <c r="E309" s="854">
        <v>550</v>
      </c>
      <c r="F309" s="1134">
        <v>0</v>
      </c>
      <c r="G309" s="853">
        <f t="shared" ref="G309" si="112">F309*E309</f>
        <v>0</v>
      </c>
      <c r="H309" s="1298"/>
      <c r="I309" s="1347"/>
      <c r="J309" s="1072"/>
      <c r="K309" s="470"/>
      <c r="L309" s="470"/>
      <c r="M309" s="470"/>
      <c r="N309" s="470"/>
      <c r="O309" s="470"/>
      <c r="P309" s="470"/>
      <c r="Q309" s="470"/>
      <c r="R309" s="470"/>
      <c r="S309" s="470"/>
      <c r="T309" s="470"/>
      <c r="U309" s="470"/>
      <c r="V309" s="470"/>
      <c r="W309" s="470"/>
      <c r="X309" s="470"/>
      <c r="Y309" s="470"/>
      <c r="Z309" s="1037"/>
      <c r="AW309" s="1628">
        <v>15400</v>
      </c>
      <c r="AX309" s="1627">
        <v>5.2</v>
      </c>
      <c r="AY309" s="602" t="s">
        <v>1433</v>
      </c>
      <c r="BA309" s="1038"/>
    </row>
    <row r="310" spans="1:57" s="1033" customFormat="1" ht="30.75" customHeight="1">
      <c r="A310" s="1619">
        <v>5.3</v>
      </c>
      <c r="B310" s="245" t="s">
        <v>520</v>
      </c>
      <c r="C310" s="747"/>
      <c r="D310" s="1135"/>
      <c r="E310" s="868"/>
      <c r="F310" s="1135"/>
      <c r="G310" s="869"/>
      <c r="H310" s="1299"/>
      <c r="I310" s="1346"/>
      <c r="J310" s="1057"/>
      <c r="K310" s="565"/>
      <c r="L310" s="565"/>
      <c r="M310" s="565"/>
      <c r="N310" s="565"/>
      <c r="O310" s="565"/>
      <c r="P310" s="565"/>
      <c r="Q310" s="565"/>
      <c r="R310" s="565"/>
      <c r="S310" s="565"/>
      <c r="T310" s="565"/>
      <c r="U310" s="565"/>
      <c r="V310" s="565"/>
      <c r="W310" s="565"/>
      <c r="X310" s="565"/>
      <c r="Y310" s="565"/>
      <c r="Z310" s="1032"/>
      <c r="AW310" s="1039"/>
      <c r="AX310" s="1040"/>
      <c r="AY310" s="1021" t="s">
        <v>1434</v>
      </c>
      <c r="AZ310" s="1030" t="s">
        <v>33</v>
      </c>
      <c r="BA310" s="1022"/>
      <c r="BB310" s="1036" t="e">
        <v>#NAME?</v>
      </c>
      <c r="BC310" s="1024"/>
      <c r="BD310" s="1025"/>
      <c r="BE310" s="1026"/>
    </row>
    <row r="311" spans="1:57" s="581" customFormat="1" ht="23.25" customHeight="1">
      <c r="A311" s="476"/>
      <c r="B311" s="198" t="s">
        <v>1077</v>
      </c>
      <c r="C311" s="567" t="s">
        <v>35</v>
      </c>
      <c r="D311" s="1134">
        <v>14</v>
      </c>
      <c r="E311" s="854">
        <v>20</v>
      </c>
      <c r="F311" s="1134">
        <v>0</v>
      </c>
      <c r="G311" s="853">
        <f t="shared" ref="G311" si="113">F311*E311</f>
        <v>0</v>
      </c>
      <c r="H311" s="1298"/>
      <c r="I311" s="1347"/>
      <c r="J311" s="1072"/>
      <c r="K311" s="470"/>
      <c r="L311" s="470"/>
      <c r="M311" s="470"/>
      <c r="N311" s="470"/>
      <c r="O311" s="470"/>
      <c r="P311" s="470"/>
      <c r="Q311" s="470"/>
      <c r="R311" s="470"/>
      <c r="S311" s="470"/>
      <c r="T311" s="470"/>
      <c r="U311" s="470"/>
      <c r="V311" s="470"/>
      <c r="W311" s="470"/>
      <c r="X311" s="470"/>
      <c r="Y311" s="470"/>
      <c r="Z311" s="1037"/>
      <c r="AW311" s="1628">
        <v>15400</v>
      </c>
      <c r="AX311" s="1627">
        <v>5.2</v>
      </c>
      <c r="AY311" s="602" t="s">
        <v>1433</v>
      </c>
      <c r="BA311" s="1038"/>
    </row>
    <row r="312" spans="1:57" s="1033" customFormat="1" ht="32.25" customHeight="1" thickBot="1">
      <c r="A312" s="1619">
        <v>5.4</v>
      </c>
      <c r="B312" s="245" t="s">
        <v>1079</v>
      </c>
      <c r="C312" s="161"/>
      <c r="D312" s="1148"/>
      <c r="E312" s="868"/>
      <c r="F312" s="1148"/>
      <c r="G312" s="869"/>
      <c r="H312" s="1299"/>
      <c r="I312" s="1346"/>
      <c r="J312" s="1057"/>
      <c r="K312" s="565"/>
      <c r="L312" s="565"/>
      <c r="M312" s="565"/>
      <c r="N312" s="565"/>
      <c r="O312" s="565"/>
      <c r="P312" s="565"/>
      <c r="Q312" s="565"/>
      <c r="R312" s="565"/>
      <c r="S312" s="565"/>
      <c r="T312" s="565"/>
      <c r="U312" s="565"/>
      <c r="V312" s="565"/>
      <c r="W312" s="565"/>
      <c r="X312" s="565"/>
      <c r="Y312" s="565"/>
      <c r="Z312" s="1032"/>
      <c r="AW312" s="1039"/>
      <c r="AX312" s="1040"/>
      <c r="AY312" s="1021" t="s">
        <v>1434</v>
      </c>
      <c r="AZ312" s="1030" t="s">
        <v>33</v>
      </c>
      <c r="BA312" s="1022"/>
      <c r="BB312" s="1036" t="e">
        <v>#NAME?</v>
      </c>
      <c r="BC312" s="1024"/>
      <c r="BD312" s="1025"/>
      <c r="BE312" s="1026"/>
    </row>
    <row r="313" spans="1:57" s="547" customFormat="1" ht="27.75">
      <c r="A313" s="731"/>
      <c r="B313" s="546" t="s">
        <v>1080</v>
      </c>
      <c r="C313" s="731"/>
      <c r="D313" s="856"/>
      <c r="E313" s="892"/>
      <c r="F313" s="856"/>
      <c r="G313" s="1263">
        <f>SUM(G305:G312)</f>
        <v>0</v>
      </c>
      <c r="H313" s="324"/>
      <c r="I313" s="1327"/>
      <c r="J313" s="91"/>
    </row>
    <row r="314" spans="1:57" s="462" customFormat="1" ht="21" thickBot="1">
      <c r="A314" s="548"/>
      <c r="B314" s="549" t="s">
        <v>259</v>
      </c>
      <c r="C314" s="550"/>
      <c r="D314" s="857"/>
      <c r="E314" s="893"/>
      <c r="F314" s="857"/>
      <c r="G314" s="1262"/>
      <c r="H314" s="1094"/>
      <c r="I314" s="1328"/>
      <c r="J314" s="91"/>
    </row>
    <row r="315" spans="1:57" s="421" customFormat="1" ht="23.1" customHeight="1">
      <c r="A315" s="745"/>
      <c r="B315" s="746" t="s">
        <v>260</v>
      </c>
      <c r="C315" s="786"/>
      <c r="D315" s="1149"/>
      <c r="E315" s="854"/>
      <c r="F315" s="1149"/>
      <c r="G315" s="853"/>
      <c r="H315" s="1298"/>
      <c r="I315" s="1308"/>
      <c r="J315" s="778"/>
    </row>
    <row r="316" spans="1:57" s="575" customFormat="1" ht="23.1" customHeight="1">
      <c r="A316" s="1621">
        <v>6</v>
      </c>
      <c r="B316" s="239" t="s">
        <v>262</v>
      </c>
      <c r="C316" s="787"/>
      <c r="D316" s="1150"/>
      <c r="E316" s="868"/>
      <c r="F316" s="1150"/>
      <c r="G316" s="869"/>
      <c r="H316" s="1299"/>
      <c r="I316" s="1308"/>
      <c r="J316" s="778"/>
      <c r="K316" s="421"/>
      <c r="L316" s="421"/>
      <c r="M316" s="421"/>
      <c r="N316" s="421"/>
      <c r="O316" s="421"/>
      <c r="P316" s="421"/>
      <c r="Q316" s="421"/>
      <c r="R316" s="421"/>
      <c r="S316" s="421"/>
      <c r="T316" s="421"/>
      <c r="U316" s="421"/>
      <c r="V316" s="421"/>
      <c r="W316" s="421"/>
      <c r="X316" s="421"/>
      <c r="Y316" s="421"/>
    </row>
    <row r="317" spans="1:57" s="421" customFormat="1" ht="20.25">
      <c r="A317" s="475"/>
      <c r="B317" s="929" t="s">
        <v>238</v>
      </c>
      <c r="C317" s="583"/>
      <c r="D317" s="1045"/>
      <c r="E317" s="854"/>
      <c r="F317" s="1045"/>
      <c r="G317" s="853"/>
      <c r="H317" s="1298"/>
      <c r="I317" s="1308"/>
      <c r="J317" s="778"/>
    </row>
    <row r="318" spans="1:57" s="575" customFormat="1" ht="25.5">
      <c r="A318" s="1621">
        <v>6.1</v>
      </c>
      <c r="B318" s="161" t="s">
        <v>1081</v>
      </c>
      <c r="C318" s="572"/>
      <c r="D318" s="1104"/>
      <c r="E318" s="868"/>
      <c r="F318" s="1104"/>
      <c r="G318" s="869"/>
      <c r="H318" s="1299"/>
      <c r="I318" s="1308"/>
      <c r="J318" s="778"/>
      <c r="K318" s="421"/>
      <c r="L318" s="421"/>
      <c r="M318" s="421"/>
      <c r="N318" s="421"/>
      <c r="O318" s="421"/>
      <c r="P318" s="421"/>
      <c r="Q318" s="421"/>
      <c r="R318" s="421"/>
      <c r="S318" s="421"/>
      <c r="T318" s="421"/>
      <c r="U318" s="421"/>
      <c r="V318" s="421"/>
      <c r="W318" s="421"/>
      <c r="X318" s="421"/>
      <c r="Y318" s="421"/>
    </row>
    <row r="319" spans="1:57" s="1057" customFormat="1" ht="25.5">
      <c r="A319" s="474"/>
      <c r="B319" s="1240" t="s">
        <v>1015</v>
      </c>
      <c r="C319" s="608" t="s">
        <v>35</v>
      </c>
      <c r="D319" s="1151">
        <v>204</v>
      </c>
      <c r="E319" s="854">
        <v>140</v>
      </c>
      <c r="F319" s="1151">
        <v>204</v>
      </c>
      <c r="G319" s="853">
        <f t="shared" ref="G319" si="114">F319*E319</f>
        <v>28560</v>
      </c>
      <c r="H319" s="1298"/>
      <c r="I319" s="1339"/>
      <c r="AW319" s="1058"/>
      <c r="AX319" s="53"/>
      <c r="AY319" s="53"/>
      <c r="AZ319" s="145"/>
      <c r="BA319" s="597"/>
      <c r="BB319" s="1070"/>
      <c r="BC319" s="1071"/>
      <c r="BD319" s="1072"/>
      <c r="BE319" s="1072"/>
    </row>
    <row r="320" spans="1:57" s="1057" customFormat="1" ht="38.25">
      <c r="A320" s="742" t="s">
        <v>263</v>
      </c>
      <c r="B320" s="335" t="s">
        <v>478</v>
      </c>
      <c r="C320" s="747"/>
      <c r="D320" s="860"/>
      <c r="E320" s="868"/>
      <c r="F320" s="860"/>
      <c r="G320" s="869"/>
      <c r="H320" s="1299"/>
      <c r="I320" s="1339"/>
      <c r="AW320" s="1058"/>
      <c r="AX320" s="53"/>
      <c r="AY320" s="1061"/>
      <c r="AZ320" s="1073"/>
      <c r="BA320" s="846"/>
      <c r="BB320" s="847"/>
      <c r="BC320" s="1071"/>
      <c r="BD320" s="1072"/>
      <c r="BE320" s="1072"/>
    </row>
    <row r="321" spans="1:57" s="1057" customFormat="1" ht="24.75" customHeight="1">
      <c r="A321" s="474"/>
      <c r="B321" s="198" t="s">
        <v>1082</v>
      </c>
      <c r="C321" s="608" t="s">
        <v>35</v>
      </c>
      <c r="D321" s="1151">
        <v>59</v>
      </c>
      <c r="E321" s="854">
        <v>90</v>
      </c>
      <c r="F321" s="1151">
        <v>59</v>
      </c>
      <c r="G321" s="853">
        <f t="shared" ref="G321" si="115">F321*E321</f>
        <v>5310</v>
      </c>
      <c r="H321" s="1298"/>
      <c r="I321" s="1339"/>
      <c r="AW321" s="1058"/>
      <c r="AX321" s="53"/>
      <c r="AY321" s="53"/>
      <c r="AZ321" s="145"/>
      <c r="BA321" s="597"/>
      <c r="BB321" s="1070"/>
      <c r="BC321" s="1071"/>
      <c r="BD321" s="1072"/>
      <c r="BE321" s="1072"/>
    </row>
    <row r="322" spans="1:57" s="1057" customFormat="1" ht="18.75" customHeight="1">
      <c r="A322" s="742" t="s">
        <v>264</v>
      </c>
      <c r="B322" s="161" t="s">
        <v>1083</v>
      </c>
      <c r="C322" s="747"/>
      <c r="D322" s="860"/>
      <c r="E322" s="868"/>
      <c r="F322" s="860"/>
      <c r="G322" s="869"/>
      <c r="H322" s="1299"/>
      <c r="I322" s="1339"/>
      <c r="AW322" s="1058"/>
      <c r="AX322" s="53"/>
      <c r="AY322" s="1061"/>
      <c r="AZ322" s="1073"/>
      <c r="BA322" s="846"/>
      <c r="BB322" s="847"/>
      <c r="BC322" s="1071"/>
      <c r="BD322" s="1072"/>
      <c r="BE322" s="1072"/>
    </row>
    <row r="323" spans="1:57" s="421" customFormat="1" ht="21.95" customHeight="1">
      <c r="A323" s="474"/>
      <c r="B323" s="198" t="s">
        <v>479</v>
      </c>
      <c r="C323" s="932" t="s">
        <v>35</v>
      </c>
      <c r="D323" s="1151">
        <v>8441</v>
      </c>
      <c r="E323" s="854">
        <v>55</v>
      </c>
      <c r="F323" s="1151">
        <v>8440</v>
      </c>
      <c r="G323" s="853">
        <f t="shared" ref="G323" si="116">F323*E323</f>
        <v>464200</v>
      </c>
      <c r="H323" s="1298"/>
      <c r="I323" s="1308"/>
      <c r="J323" s="778"/>
    </row>
    <row r="324" spans="1:57" s="421" customFormat="1" ht="21.95" customHeight="1">
      <c r="A324" s="742" t="s">
        <v>523</v>
      </c>
      <c r="B324" s="161" t="s">
        <v>480</v>
      </c>
      <c r="C324" s="747"/>
      <c r="D324" s="1152"/>
      <c r="E324" s="868"/>
      <c r="F324" s="1152"/>
      <c r="G324" s="869"/>
      <c r="H324" s="1299"/>
      <c r="I324" s="1308"/>
      <c r="J324" s="778"/>
    </row>
    <row r="325" spans="1:57" s="421" customFormat="1" ht="24.95" customHeight="1">
      <c r="A325" s="1826" t="s">
        <v>118</v>
      </c>
      <c r="B325" s="1827"/>
      <c r="C325" s="1827"/>
      <c r="D325" s="1828"/>
      <c r="E325" s="1828"/>
      <c r="F325" s="1828"/>
      <c r="G325" s="1828"/>
      <c r="H325" s="1828"/>
      <c r="I325" s="1308"/>
      <c r="J325" s="778"/>
    </row>
    <row r="326" spans="1:57" s="421" customFormat="1" ht="24.95" customHeight="1">
      <c r="A326" s="1821" t="s">
        <v>119</v>
      </c>
      <c r="B326" s="1821"/>
      <c r="C326" s="37"/>
      <c r="D326" s="37"/>
      <c r="E326" s="439"/>
      <c r="F326" s="1821" t="s">
        <v>120</v>
      </c>
      <c r="G326" s="1821"/>
      <c r="H326" s="338"/>
      <c r="I326" s="1308"/>
      <c r="J326" s="778"/>
    </row>
    <row r="327" spans="1:57" s="421" customFormat="1" ht="24.95" customHeight="1">
      <c r="A327" s="1816" t="s">
        <v>1477</v>
      </c>
      <c r="B327" s="1816"/>
      <c r="C327" s="43"/>
      <c r="D327" s="1825" t="s">
        <v>1472</v>
      </c>
      <c r="E327" s="1825"/>
      <c r="F327" s="1825"/>
      <c r="G327" s="1825"/>
      <c r="H327" s="1825"/>
      <c r="I327" s="1308"/>
      <c r="J327" s="778"/>
    </row>
    <row r="328" spans="1:57" s="421" customFormat="1" ht="24.95" customHeight="1">
      <c r="A328" s="1816" t="s">
        <v>121</v>
      </c>
      <c r="B328" s="1816"/>
      <c r="C328" s="90"/>
      <c r="D328" s="1816" t="s">
        <v>121</v>
      </c>
      <c r="E328" s="1816"/>
      <c r="F328" s="1816"/>
      <c r="G328" s="1816"/>
      <c r="H328" s="1816"/>
      <c r="I328" s="1308"/>
      <c r="J328" s="778"/>
    </row>
    <row r="329" spans="1:57" s="421" customFormat="1" ht="21.95" customHeight="1">
      <c r="A329" s="474"/>
      <c r="B329" s="198" t="s">
        <v>969</v>
      </c>
      <c r="C329" s="932" t="s">
        <v>35</v>
      </c>
      <c r="D329" s="1153">
        <v>709</v>
      </c>
      <c r="E329" s="854">
        <v>60</v>
      </c>
      <c r="F329" s="1153">
        <v>700</v>
      </c>
      <c r="G329" s="853">
        <f t="shared" ref="G329" si="117">F329*E329</f>
        <v>42000</v>
      </c>
      <c r="H329" s="1298"/>
      <c r="I329" s="1308"/>
      <c r="J329" s="778"/>
    </row>
    <row r="330" spans="1:57" s="421" customFormat="1" ht="21.95" customHeight="1">
      <c r="A330" s="742" t="s">
        <v>524</v>
      </c>
      <c r="B330" s="161" t="s">
        <v>525</v>
      </c>
      <c r="C330" s="747"/>
      <c r="D330" s="1152"/>
      <c r="E330" s="868"/>
      <c r="F330" s="1152"/>
      <c r="G330" s="869"/>
      <c r="H330" s="1299"/>
      <c r="I330" s="1308"/>
      <c r="J330" s="778"/>
    </row>
    <row r="331" spans="1:57" s="421" customFormat="1" ht="30">
      <c r="A331" s="475"/>
      <c r="B331" s="934" t="s">
        <v>1084</v>
      </c>
      <c r="C331" s="583"/>
      <c r="D331" s="1045"/>
      <c r="E331" s="854"/>
      <c r="F331" s="1045"/>
      <c r="G331" s="853"/>
      <c r="H331" s="1298"/>
      <c r="I331" s="1308"/>
      <c r="J331" s="778"/>
    </row>
    <row r="332" spans="1:57" s="575" customFormat="1" ht="25.5">
      <c r="A332" s="1629">
        <v>6.2</v>
      </c>
      <c r="B332" s="224" t="s">
        <v>1085</v>
      </c>
      <c r="C332" s="583"/>
      <c r="D332" s="1045"/>
      <c r="E332" s="868"/>
      <c r="F332" s="1045"/>
      <c r="G332" s="869"/>
      <c r="H332" s="1299"/>
      <c r="I332" s="1308"/>
      <c r="J332" s="778"/>
      <c r="K332" s="421"/>
      <c r="L332" s="421"/>
      <c r="M332" s="421"/>
      <c r="N332" s="421"/>
      <c r="O332" s="421"/>
      <c r="P332" s="421"/>
      <c r="Q332" s="421"/>
      <c r="R332" s="421"/>
      <c r="S332" s="421"/>
      <c r="T332" s="421"/>
      <c r="U332" s="421"/>
      <c r="V332" s="421"/>
      <c r="W332" s="421"/>
      <c r="X332" s="421"/>
      <c r="Y332" s="421"/>
    </row>
    <row r="333" spans="1:57" s="2" customFormat="1" ht="21.95" customHeight="1">
      <c r="A333" s="884"/>
      <c r="B333" s="746" t="s">
        <v>1086</v>
      </c>
      <c r="C333" s="935"/>
      <c r="D333" s="1154"/>
      <c r="E333" s="854"/>
      <c r="F333" s="1154"/>
      <c r="G333" s="853"/>
      <c r="H333" s="1298"/>
      <c r="I333" s="1331"/>
    </row>
    <row r="334" spans="1:57" s="2" customFormat="1" ht="21.95" customHeight="1">
      <c r="A334" s="747" t="s">
        <v>527</v>
      </c>
      <c r="B334" s="239" t="s">
        <v>1087</v>
      </c>
      <c r="C334" s="747"/>
      <c r="D334" s="1135"/>
      <c r="E334" s="868"/>
      <c r="F334" s="1135"/>
      <c r="G334" s="869"/>
      <c r="H334" s="1299"/>
      <c r="I334" s="1331"/>
    </row>
    <row r="335" spans="1:57" s="565" customFormat="1" ht="21.95" customHeight="1">
      <c r="A335" s="475"/>
      <c r="B335" s="198" t="s">
        <v>1088</v>
      </c>
      <c r="C335" s="788" t="s">
        <v>33</v>
      </c>
      <c r="D335" s="1155">
        <v>48</v>
      </c>
      <c r="E335" s="854">
        <v>1700</v>
      </c>
      <c r="F335" s="1155">
        <v>0</v>
      </c>
      <c r="G335" s="853">
        <f t="shared" ref="G335" si="118">F335*E335</f>
        <v>0</v>
      </c>
      <c r="H335" s="1298"/>
      <c r="I335" s="1306"/>
      <c r="J335" s="1057"/>
    </row>
    <row r="336" spans="1:57" s="565" customFormat="1" ht="21.95" customHeight="1">
      <c r="A336" s="583" t="s">
        <v>528</v>
      </c>
      <c r="B336" s="161" t="s">
        <v>1089</v>
      </c>
      <c r="C336" s="789"/>
      <c r="D336" s="1156"/>
      <c r="E336" s="868"/>
      <c r="F336" s="1156"/>
      <c r="G336" s="869"/>
      <c r="H336" s="1299"/>
      <c r="I336" s="1306"/>
      <c r="J336" s="1057"/>
    </row>
    <row r="337" spans="1:25" ht="21.95" customHeight="1">
      <c r="A337" s="884"/>
      <c r="B337" s="746" t="s">
        <v>1090</v>
      </c>
      <c r="C337" s="788"/>
      <c r="D337" s="1155"/>
      <c r="E337" s="854"/>
      <c r="F337" s="1155"/>
      <c r="G337" s="853">
        <f t="shared" ref="G337" si="119">F337*E337</f>
        <v>0</v>
      </c>
      <c r="H337" s="1298"/>
    </row>
    <row r="338" spans="1:25" ht="21.95" customHeight="1">
      <c r="A338" s="747" t="s">
        <v>529</v>
      </c>
      <c r="B338" s="239" t="s">
        <v>1091</v>
      </c>
      <c r="C338" s="789"/>
      <c r="D338" s="1156"/>
      <c r="E338" s="868"/>
      <c r="F338" s="1156"/>
      <c r="G338" s="869"/>
      <c r="H338" s="1299"/>
    </row>
    <row r="339" spans="1:25" s="421" customFormat="1" ht="21.95" customHeight="1">
      <c r="A339" s="885"/>
      <c r="B339" s="198" t="s">
        <v>1092</v>
      </c>
      <c r="C339" s="788" t="s">
        <v>33</v>
      </c>
      <c r="D339" s="1155">
        <v>144</v>
      </c>
      <c r="E339" s="854">
        <v>1500</v>
      </c>
      <c r="F339" s="1155">
        <v>0</v>
      </c>
      <c r="G339" s="853">
        <f t="shared" ref="G339" si="120">F339*E339</f>
        <v>0</v>
      </c>
      <c r="H339" s="1298"/>
      <c r="I339" s="1308"/>
      <c r="J339" s="778"/>
    </row>
    <row r="340" spans="1:25" s="575" customFormat="1" ht="21.95" customHeight="1">
      <c r="A340" s="748" t="s">
        <v>530</v>
      </c>
      <c r="B340" s="161" t="s">
        <v>1093</v>
      </c>
      <c r="C340" s="789"/>
      <c r="D340" s="1156"/>
      <c r="E340" s="868"/>
      <c r="F340" s="1156"/>
      <c r="G340" s="869"/>
      <c r="H340" s="1299"/>
      <c r="I340" s="1308"/>
      <c r="J340" s="778"/>
      <c r="K340" s="421"/>
      <c r="L340" s="421"/>
      <c r="M340" s="421"/>
      <c r="N340" s="421"/>
      <c r="O340" s="421"/>
      <c r="P340" s="421"/>
      <c r="Q340" s="421"/>
      <c r="R340" s="421"/>
      <c r="S340" s="421"/>
      <c r="T340" s="421"/>
      <c r="U340" s="421"/>
      <c r="V340" s="421"/>
      <c r="W340" s="421"/>
      <c r="X340" s="421"/>
      <c r="Y340" s="421"/>
    </row>
    <row r="341" spans="1:25" s="421" customFormat="1" ht="21.95" customHeight="1">
      <c r="A341" s="885"/>
      <c r="B341" s="198" t="s">
        <v>1094</v>
      </c>
      <c r="C341" s="788" t="s">
        <v>33</v>
      </c>
      <c r="D341" s="1155">
        <v>24</v>
      </c>
      <c r="E341" s="854">
        <v>2100</v>
      </c>
      <c r="F341" s="1155">
        <v>0</v>
      </c>
      <c r="G341" s="853">
        <f t="shared" ref="G341" si="121">F341*E341</f>
        <v>0</v>
      </c>
      <c r="H341" s="1298"/>
      <c r="I341" s="1308"/>
      <c r="J341" s="778"/>
    </row>
    <row r="342" spans="1:25" s="575" customFormat="1" ht="21.95" customHeight="1">
      <c r="A342" s="748" t="s">
        <v>531</v>
      </c>
      <c r="B342" s="161" t="s">
        <v>1095</v>
      </c>
      <c r="C342" s="789"/>
      <c r="D342" s="1156"/>
      <c r="E342" s="868"/>
      <c r="F342" s="1156"/>
      <c r="G342" s="869"/>
      <c r="H342" s="1299"/>
      <c r="I342" s="1308"/>
      <c r="J342" s="778"/>
      <c r="K342" s="421"/>
      <c r="L342" s="421"/>
      <c r="M342" s="421"/>
      <c r="N342" s="421"/>
      <c r="O342" s="421"/>
      <c r="P342" s="421"/>
      <c r="Q342" s="421"/>
      <c r="R342" s="421"/>
      <c r="S342" s="421"/>
      <c r="T342" s="421"/>
      <c r="U342" s="421"/>
      <c r="V342" s="421"/>
      <c r="W342" s="421"/>
      <c r="X342" s="421"/>
      <c r="Y342" s="421"/>
    </row>
    <row r="343" spans="1:25" s="421" customFormat="1" ht="21.95" customHeight="1">
      <c r="A343" s="885"/>
      <c r="B343" s="198" t="s">
        <v>1096</v>
      </c>
      <c r="C343" s="940" t="s">
        <v>33</v>
      </c>
      <c r="D343" s="1157">
        <v>168</v>
      </c>
      <c r="E343" s="854">
        <v>1600</v>
      </c>
      <c r="F343" s="1157">
        <v>0</v>
      </c>
      <c r="G343" s="853">
        <f t="shared" ref="G343" si="122">F343*E343</f>
        <v>0</v>
      </c>
      <c r="H343" s="1298"/>
      <c r="I343" s="1308"/>
      <c r="J343" s="778"/>
    </row>
    <row r="344" spans="1:25" s="575" customFormat="1" ht="21.95" customHeight="1">
      <c r="A344" s="748" t="s">
        <v>532</v>
      </c>
      <c r="B344" s="161" t="s">
        <v>1097</v>
      </c>
      <c r="C344" s="789"/>
      <c r="D344" s="1156"/>
      <c r="E344" s="868"/>
      <c r="F344" s="1156"/>
      <c r="G344" s="869"/>
      <c r="H344" s="1299"/>
      <c r="I344" s="1308"/>
      <c r="J344" s="778"/>
      <c r="K344" s="421"/>
      <c r="L344" s="421"/>
      <c r="M344" s="421"/>
      <c r="N344" s="421"/>
      <c r="O344" s="421"/>
      <c r="P344" s="421"/>
      <c r="Q344" s="421"/>
      <c r="R344" s="421"/>
      <c r="S344" s="421"/>
      <c r="T344" s="421"/>
      <c r="U344" s="421"/>
      <c r="V344" s="421"/>
      <c r="W344" s="421"/>
      <c r="X344" s="421"/>
      <c r="Y344" s="421"/>
    </row>
    <row r="345" spans="1:25" s="421" customFormat="1" ht="21.95" customHeight="1">
      <c r="A345" s="885"/>
      <c r="B345" s="198" t="s">
        <v>1098</v>
      </c>
      <c r="C345" s="940" t="s">
        <v>33</v>
      </c>
      <c r="D345" s="1157">
        <v>35</v>
      </c>
      <c r="E345" s="854">
        <v>1900</v>
      </c>
      <c r="F345" s="1157">
        <v>0</v>
      </c>
      <c r="G345" s="853">
        <f t="shared" ref="G345" si="123">F345*E345</f>
        <v>0</v>
      </c>
      <c r="H345" s="1298"/>
      <c r="I345" s="1308"/>
      <c r="J345" s="778"/>
    </row>
    <row r="346" spans="1:25" s="575" customFormat="1" ht="15.75" customHeight="1">
      <c r="A346" s="748" t="s">
        <v>1099</v>
      </c>
      <c r="B346" s="161" t="s">
        <v>1100</v>
      </c>
      <c r="C346" s="789"/>
      <c r="D346" s="1156"/>
      <c r="E346" s="868"/>
      <c r="F346" s="1156"/>
      <c r="G346" s="869"/>
      <c r="H346" s="1299"/>
      <c r="I346" s="1308"/>
      <c r="J346" s="778"/>
      <c r="K346" s="421"/>
      <c r="L346" s="421"/>
      <c r="M346" s="421"/>
      <c r="N346" s="421"/>
      <c r="O346" s="421"/>
      <c r="P346" s="421"/>
      <c r="Q346" s="421"/>
      <c r="R346" s="421"/>
      <c r="S346" s="421"/>
      <c r="T346" s="421"/>
      <c r="U346" s="421"/>
      <c r="V346" s="421"/>
      <c r="W346" s="421"/>
      <c r="X346" s="421"/>
      <c r="Y346" s="421"/>
    </row>
    <row r="347" spans="1:25" s="421" customFormat="1" ht="21.95" customHeight="1">
      <c r="A347" s="885"/>
      <c r="B347" s="198" t="s">
        <v>1101</v>
      </c>
      <c r="C347" s="940" t="s">
        <v>33</v>
      </c>
      <c r="D347" s="1157">
        <v>12</v>
      </c>
      <c r="E347" s="854">
        <v>2200</v>
      </c>
      <c r="F347" s="1157">
        <v>0</v>
      </c>
      <c r="G347" s="853">
        <f t="shared" ref="G347" si="124">F347*E347</f>
        <v>0</v>
      </c>
      <c r="H347" s="1298"/>
      <c r="I347" s="1308"/>
      <c r="J347" s="778"/>
    </row>
    <row r="348" spans="1:25" s="575" customFormat="1" ht="15" customHeight="1">
      <c r="A348" s="748" t="s">
        <v>1102</v>
      </c>
      <c r="B348" s="161" t="s">
        <v>1103</v>
      </c>
      <c r="C348" s="789"/>
      <c r="D348" s="1156"/>
      <c r="E348" s="868"/>
      <c r="F348" s="1156"/>
      <c r="G348" s="869"/>
      <c r="H348" s="1299"/>
      <c r="I348" s="1308"/>
      <c r="J348" s="778"/>
      <c r="K348" s="421"/>
      <c r="L348" s="421"/>
      <c r="M348" s="421"/>
      <c r="N348" s="421"/>
      <c r="O348" s="421"/>
      <c r="P348" s="421"/>
      <c r="Q348" s="421"/>
      <c r="R348" s="421"/>
      <c r="S348" s="421"/>
      <c r="T348" s="421"/>
      <c r="U348" s="421"/>
      <c r="V348" s="421"/>
      <c r="W348" s="421"/>
      <c r="X348" s="421"/>
      <c r="Y348" s="421"/>
    </row>
    <row r="349" spans="1:25" s="2" customFormat="1" ht="21.95" customHeight="1">
      <c r="A349" s="884"/>
      <c r="B349" s="746" t="s">
        <v>1044</v>
      </c>
      <c r="C349" s="935"/>
      <c r="D349" s="1154"/>
      <c r="E349" s="854"/>
      <c r="F349" s="1154"/>
      <c r="G349" s="853">
        <f t="shared" ref="G349" si="125">F349*E349</f>
        <v>0</v>
      </c>
      <c r="H349" s="1298"/>
      <c r="I349" s="1331"/>
    </row>
    <row r="350" spans="1:25" s="2" customFormat="1" ht="17.25" customHeight="1">
      <c r="A350" s="583" t="s">
        <v>1104</v>
      </c>
      <c r="B350" s="239" t="s">
        <v>499</v>
      </c>
      <c r="C350" s="747"/>
      <c r="D350" s="1135"/>
      <c r="E350" s="868"/>
      <c r="F350" s="1135"/>
      <c r="G350" s="869"/>
      <c r="H350" s="1299"/>
      <c r="I350" s="1331"/>
    </row>
    <row r="351" spans="1:25" s="2" customFormat="1" ht="30">
      <c r="A351" s="476"/>
      <c r="B351" s="198" t="s">
        <v>1105</v>
      </c>
      <c r="C351" s="935" t="s">
        <v>33</v>
      </c>
      <c r="D351" s="1154">
        <v>24</v>
      </c>
      <c r="E351" s="854">
        <v>1800</v>
      </c>
      <c r="F351" s="1154">
        <v>0</v>
      </c>
      <c r="G351" s="853">
        <f t="shared" ref="G351" si="126">F351*E351</f>
        <v>0</v>
      </c>
      <c r="H351" s="1298"/>
      <c r="I351" s="1331"/>
    </row>
    <row r="352" spans="1:25" s="2" customFormat="1" ht="25.5">
      <c r="A352" s="161" t="s">
        <v>1106</v>
      </c>
      <c r="B352" s="161" t="s">
        <v>1107</v>
      </c>
      <c r="C352" s="747"/>
      <c r="D352" s="1135"/>
      <c r="E352" s="868"/>
      <c r="F352" s="1135"/>
      <c r="G352" s="869"/>
      <c r="H352" s="1299"/>
      <c r="I352" s="1331"/>
    </row>
    <row r="353" spans="1:25" s="2" customFormat="1" ht="25.5">
      <c r="A353" s="476"/>
      <c r="B353" s="198" t="s">
        <v>1108</v>
      </c>
      <c r="C353" s="279" t="s">
        <v>33</v>
      </c>
      <c r="D353" s="1134">
        <v>4</v>
      </c>
      <c r="E353" s="854">
        <v>2800</v>
      </c>
      <c r="F353" s="1134">
        <v>0</v>
      </c>
      <c r="G353" s="853">
        <f t="shared" ref="G353" si="127">F353*E353</f>
        <v>0</v>
      </c>
      <c r="H353" s="1298"/>
      <c r="I353" s="1331"/>
    </row>
    <row r="354" spans="1:25" s="2" customFormat="1" ht="18" customHeight="1">
      <c r="A354" s="161" t="s">
        <v>1109</v>
      </c>
      <c r="B354" s="161" t="s">
        <v>1110</v>
      </c>
      <c r="C354" s="161"/>
      <c r="D354" s="1148"/>
      <c r="E354" s="868"/>
      <c r="F354" s="1148"/>
      <c r="G354" s="869"/>
      <c r="H354" s="1299"/>
      <c r="I354" s="1331"/>
    </row>
    <row r="355" spans="1:25" s="421" customFormat="1" ht="25.5">
      <c r="A355" s="255"/>
      <c r="B355" s="198" t="s">
        <v>1047</v>
      </c>
      <c r="C355" s="788" t="s">
        <v>33</v>
      </c>
      <c r="D355" s="1155">
        <v>24</v>
      </c>
      <c r="E355" s="890">
        <v>3100</v>
      </c>
      <c r="F355" s="1155">
        <v>0</v>
      </c>
      <c r="G355" s="853">
        <f t="shared" ref="G355" si="128">F355*E355</f>
        <v>0</v>
      </c>
      <c r="H355" s="1300"/>
      <c r="I355" s="1308"/>
      <c r="J355" s="778"/>
    </row>
    <row r="356" spans="1:25" s="575" customFormat="1" ht="18.75" customHeight="1">
      <c r="A356" s="161" t="s">
        <v>1111</v>
      </c>
      <c r="B356" s="161" t="s">
        <v>1048</v>
      </c>
      <c r="C356" s="789"/>
      <c r="D356" s="1156"/>
      <c r="E356" s="868"/>
      <c r="F356" s="1156"/>
      <c r="G356" s="869"/>
      <c r="H356" s="1299"/>
      <c r="I356" s="1308"/>
      <c r="J356" s="778"/>
      <c r="K356" s="421"/>
      <c r="L356" s="421"/>
      <c r="M356" s="421"/>
      <c r="N356" s="421"/>
      <c r="O356" s="421"/>
      <c r="P356" s="421"/>
      <c r="Q356" s="421"/>
      <c r="R356" s="421"/>
      <c r="S356" s="421"/>
      <c r="T356" s="421"/>
      <c r="U356" s="421"/>
      <c r="V356" s="421"/>
      <c r="W356" s="421"/>
      <c r="X356" s="421"/>
      <c r="Y356" s="421"/>
    </row>
    <row r="357" spans="1:25" s="2" customFormat="1" ht="24" customHeight="1">
      <c r="A357" s="476"/>
      <c r="B357" s="198" t="s">
        <v>1112</v>
      </c>
      <c r="C357" s="943" t="s">
        <v>33</v>
      </c>
      <c r="D357" s="1154">
        <v>10</v>
      </c>
      <c r="E357" s="854">
        <v>2400</v>
      </c>
      <c r="F357" s="1154">
        <v>0</v>
      </c>
      <c r="G357" s="853">
        <f t="shared" ref="G357" si="129">F357*E357</f>
        <v>0</v>
      </c>
      <c r="H357" s="1298"/>
      <c r="I357" s="1331"/>
    </row>
    <row r="358" spans="1:25" s="2" customFormat="1" ht="25.5">
      <c r="A358" s="161" t="s">
        <v>1113</v>
      </c>
      <c r="B358" s="161" t="s">
        <v>1114</v>
      </c>
      <c r="C358" s="607"/>
      <c r="D358" s="1135"/>
      <c r="E358" s="868"/>
      <c r="F358" s="1135"/>
      <c r="G358" s="869"/>
      <c r="H358" s="1299"/>
      <c r="I358" s="1331"/>
    </row>
    <row r="359" spans="1:25" s="421" customFormat="1" ht="23.25" customHeight="1">
      <c r="A359" s="476"/>
      <c r="B359" s="198" t="s">
        <v>1115</v>
      </c>
      <c r="C359" s="788" t="s">
        <v>33</v>
      </c>
      <c r="D359" s="1155">
        <v>14</v>
      </c>
      <c r="E359" s="854">
        <v>2000</v>
      </c>
      <c r="F359" s="1155">
        <v>0</v>
      </c>
      <c r="G359" s="853">
        <f t="shared" ref="G359" si="130">F359*E359</f>
        <v>0</v>
      </c>
      <c r="H359" s="1298"/>
      <c r="I359" s="1308"/>
      <c r="J359" s="778"/>
    </row>
    <row r="360" spans="1:25" s="575" customFormat="1" ht="19.5" customHeight="1">
      <c r="A360" s="161" t="s">
        <v>1116</v>
      </c>
      <c r="B360" s="161" t="s">
        <v>1117</v>
      </c>
      <c r="C360" s="780"/>
      <c r="D360" s="1158"/>
      <c r="E360" s="868"/>
      <c r="F360" s="1158"/>
      <c r="G360" s="869"/>
      <c r="H360" s="1299"/>
      <c r="I360" s="1308"/>
      <c r="J360" s="778"/>
      <c r="K360" s="421"/>
      <c r="L360" s="421"/>
      <c r="M360" s="421"/>
      <c r="N360" s="421"/>
      <c r="O360" s="421"/>
      <c r="P360" s="421"/>
      <c r="Q360" s="421"/>
      <c r="R360" s="421"/>
      <c r="S360" s="421"/>
      <c r="T360" s="421"/>
      <c r="U360" s="421"/>
      <c r="V360" s="421"/>
      <c r="W360" s="421"/>
      <c r="X360" s="421"/>
      <c r="Y360" s="421"/>
    </row>
    <row r="361" spans="1:25" s="2" customFormat="1" ht="30">
      <c r="A361" s="886"/>
      <c r="B361" s="944" t="s">
        <v>1118</v>
      </c>
      <c r="C361" s="945"/>
      <c r="D361" s="1159"/>
      <c r="E361" s="854"/>
      <c r="F361" s="1159"/>
      <c r="G361" s="853">
        <f t="shared" ref="G361" si="131">F361*E361</f>
        <v>0</v>
      </c>
      <c r="H361" s="1298"/>
      <c r="I361" s="1331"/>
    </row>
    <row r="362" spans="1:25" s="2" customFormat="1" ht="38.25">
      <c r="A362" s="1621">
        <v>6.3</v>
      </c>
      <c r="B362" s="724" t="s">
        <v>1119</v>
      </c>
      <c r="C362" s="716"/>
      <c r="D362" s="1160"/>
      <c r="E362" s="868"/>
      <c r="F362" s="1160"/>
      <c r="G362" s="869"/>
      <c r="H362" s="1299"/>
      <c r="I362" s="1331"/>
    </row>
    <row r="363" spans="1:25" s="2" customFormat="1" ht="23.1" customHeight="1">
      <c r="A363" s="1826" t="s">
        <v>118</v>
      </c>
      <c r="B363" s="1827"/>
      <c r="C363" s="1827"/>
      <c r="D363" s="1828"/>
      <c r="E363" s="1828"/>
      <c r="F363" s="1828"/>
      <c r="G363" s="1828"/>
      <c r="H363" s="1828"/>
      <c r="I363" s="1331"/>
    </row>
    <row r="364" spans="1:25" s="2" customFormat="1" ht="23.1" customHeight="1">
      <c r="A364" s="1821" t="s">
        <v>119</v>
      </c>
      <c r="B364" s="1821"/>
      <c r="C364" s="37"/>
      <c r="D364" s="37"/>
      <c r="E364" s="439"/>
      <c r="F364" s="1821" t="s">
        <v>120</v>
      </c>
      <c r="G364" s="1821"/>
      <c r="H364" s="338"/>
      <c r="I364" s="1331"/>
    </row>
    <row r="365" spans="1:25" s="2" customFormat="1" ht="23.1" customHeight="1">
      <c r="A365" s="1816" t="s">
        <v>1477</v>
      </c>
      <c r="B365" s="1816"/>
      <c r="C365" s="43"/>
      <c r="D365" s="1825" t="s">
        <v>1472</v>
      </c>
      <c r="E365" s="1825"/>
      <c r="F365" s="1825"/>
      <c r="G365" s="1825"/>
      <c r="H365" s="1825"/>
      <c r="I365" s="1331"/>
    </row>
    <row r="366" spans="1:25" s="2" customFormat="1" ht="23.1" customHeight="1">
      <c r="A366" s="1816" t="s">
        <v>121</v>
      </c>
      <c r="B366" s="1816"/>
      <c r="C366" s="90"/>
      <c r="D366" s="1816" t="s">
        <v>121</v>
      </c>
      <c r="E366" s="1816"/>
      <c r="F366" s="1816"/>
      <c r="G366" s="1816"/>
      <c r="H366" s="1816"/>
      <c r="I366" s="1331"/>
    </row>
    <row r="367" spans="1:25" s="470" customFormat="1" ht="30">
      <c r="A367" s="947"/>
      <c r="B367" s="749" t="s">
        <v>1120</v>
      </c>
      <c r="C367" s="790" t="s">
        <v>33</v>
      </c>
      <c r="D367" s="1161">
        <v>8</v>
      </c>
      <c r="E367" s="854">
        <v>1100</v>
      </c>
      <c r="F367" s="1161">
        <v>0</v>
      </c>
      <c r="G367" s="853">
        <f t="shared" ref="G367" si="132">F367*E367</f>
        <v>0</v>
      </c>
      <c r="H367" s="1298"/>
      <c r="I367" s="1322"/>
      <c r="J367" s="1072"/>
    </row>
    <row r="368" spans="1:25" s="470" customFormat="1" ht="38.25">
      <c r="A368" s="742" t="s">
        <v>534</v>
      </c>
      <c r="B368" s="248" t="s">
        <v>1121</v>
      </c>
      <c r="C368" s="791"/>
      <c r="D368" s="1162"/>
      <c r="E368" s="868"/>
      <c r="F368" s="1162"/>
      <c r="G368" s="869"/>
      <c r="H368" s="1299"/>
      <c r="I368" s="1322"/>
      <c r="J368" s="1072"/>
    </row>
    <row r="369" spans="1:25" s="470" customFormat="1" ht="25.5">
      <c r="A369" s="947"/>
      <c r="B369" s="749" t="s">
        <v>1122</v>
      </c>
      <c r="C369" s="790" t="s">
        <v>33</v>
      </c>
      <c r="D369" s="1161">
        <v>16</v>
      </c>
      <c r="E369" s="854">
        <v>850</v>
      </c>
      <c r="F369" s="1161">
        <v>0</v>
      </c>
      <c r="G369" s="853">
        <f t="shared" ref="G369" si="133">F369*E369</f>
        <v>0</v>
      </c>
      <c r="H369" s="1298"/>
      <c r="I369" s="1322"/>
      <c r="J369" s="1072"/>
    </row>
    <row r="370" spans="1:25" s="470" customFormat="1" ht="25.5">
      <c r="A370" s="742" t="s">
        <v>535</v>
      </c>
      <c r="B370" s="248" t="s">
        <v>1123</v>
      </c>
      <c r="C370" s="791"/>
      <c r="D370" s="1162"/>
      <c r="E370" s="868"/>
      <c r="F370" s="1162"/>
      <c r="G370" s="869"/>
      <c r="H370" s="1299"/>
      <c r="I370" s="1322"/>
      <c r="J370" s="1072"/>
    </row>
    <row r="371" spans="1:25" s="421" customFormat="1" ht="21.95" customHeight="1">
      <c r="A371" s="474"/>
      <c r="B371" s="198" t="s">
        <v>536</v>
      </c>
      <c r="C371" s="578"/>
      <c r="D371" s="1163"/>
      <c r="E371" s="854"/>
      <c r="F371" s="1163"/>
      <c r="G371" s="853">
        <f t="shared" ref="G371" si="134">F371*E371</f>
        <v>0</v>
      </c>
      <c r="H371" s="1298"/>
      <c r="I371" s="1308"/>
      <c r="J371" s="778"/>
    </row>
    <row r="372" spans="1:25" s="575" customFormat="1" ht="21.95" customHeight="1">
      <c r="A372" s="1621">
        <v>6.4</v>
      </c>
      <c r="B372" s="161" t="s">
        <v>538</v>
      </c>
      <c r="C372" s="579"/>
      <c r="D372" s="1125"/>
      <c r="E372" s="868"/>
      <c r="F372" s="1125"/>
      <c r="G372" s="869"/>
      <c r="H372" s="1299"/>
      <c r="I372" s="1308"/>
      <c r="J372" s="778"/>
      <c r="K372" s="421"/>
      <c r="L372" s="421"/>
      <c r="M372" s="421"/>
      <c r="N372" s="421"/>
      <c r="O372" s="421"/>
      <c r="P372" s="421"/>
      <c r="Q372" s="421"/>
      <c r="R372" s="421"/>
      <c r="S372" s="421"/>
      <c r="T372" s="421"/>
      <c r="U372" s="421"/>
      <c r="V372" s="421"/>
      <c r="W372" s="421"/>
      <c r="X372" s="421"/>
      <c r="Y372" s="421"/>
    </row>
    <row r="373" spans="1:25" s="421" customFormat="1" ht="21.95" customHeight="1">
      <c r="A373" s="475"/>
      <c r="B373" s="198" t="s">
        <v>539</v>
      </c>
      <c r="C373" s="583"/>
      <c r="D373" s="1164"/>
      <c r="E373" s="854"/>
      <c r="F373" s="1164"/>
      <c r="G373" s="853">
        <f t="shared" ref="G373" si="135">F373*E373</f>
        <v>0</v>
      </c>
      <c r="H373" s="1298"/>
      <c r="I373" s="1308"/>
      <c r="J373" s="778"/>
    </row>
    <row r="374" spans="1:25" s="575" customFormat="1" ht="21.95" customHeight="1">
      <c r="A374" s="584" t="s">
        <v>540</v>
      </c>
      <c r="B374" s="161" t="s">
        <v>541</v>
      </c>
      <c r="C374" s="572"/>
      <c r="D374" s="1165"/>
      <c r="E374" s="868"/>
      <c r="F374" s="1165"/>
      <c r="G374" s="869"/>
      <c r="H374" s="1299"/>
      <c r="I374" s="1308"/>
      <c r="J374" s="778"/>
      <c r="K374" s="421"/>
      <c r="L374" s="421"/>
      <c r="M374" s="421"/>
      <c r="N374" s="421"/>
      <c r="O374" s="421"/>
      <c r="P374" s="421"/>
      <c r="Q374" s="421"/>
      <c r="R374" s="421"/>
      <c r="S374" s="421"/>
      <c r="T374" s="421"/>
      <c r="U374" s="421"/>
      <c r="V374" s="421"/>
      <c r="W374" s="421"/>
      <c r="X374" s="421"/>
      <c r="Y374" s="421"/>
    </row>
    <row r="375" spans="1:25" s="421" customFormat="1" ht="21.95" customHeight="1">
      <c r="A375" s="476"/>
      <c r="B375" s="181" t="s">
        <v>1124</v>
      </c>
      <c r="C375" s="792" t="s">
        <v>33</v>
      </c>
      <c r="D375" s="1126">
        <v>192</v>
      </c>
      <c r="E375" s="854">
        <v>90</v>
      </c>
      <c r="F375" s="1126">
        <v>0</v>
      </c>
      <c r="G375" s="853">
        <f t="shared" ref="G375" si="136">F375*E375</f>
        <v>0</v>
      </c>
      <c r="H375" s="1298"/>
      <c r="I375" s="1308"/>
      <c r="J375" s="778"/>
    </row>
    <row r="376" spans="1:25" s="575" customFormat="1" ht="21.95" customHeight="1">
      <c r="A376" s="205" t="s">
        <v>542</v>
      </c>
      <c r="B376" s="161" t="s">
        <v>1125</v>
      </c>
      <c r="C376" s="572"/>
      <c r="D376" s="1165"/>
      <c r="E376" s="868"/>
      <c r="F376" s="1165"/>
      <c r="G376" s="869"/>
      <c r="H376" s="1299"/>
      <c r="I376" s="1308"/>
      <c r="J376" s="778"/>
      <c r="K376" s="421"/>
      <c r="L376" s="421"/>
      <c r="M376" s="421"/>
      <c r="N376" s="421"/>
      <c r="O376" s="421"/>
      <c r="P376" s="421"/>
      <c r="Q376" s="421"/>
      <c r="R376" s="421"/>
      <c r="S376" s="421"/>
      <c r="T376" s="421"/>
      <c r="U376" s="421"/>
      <c r="V376" s="421"/>
      <c r="W376" s="421"/>
      <c r="X376" s="421"/>
      <c r="Y376" s="421"/>
    </row>
    <row r="377" spans="1:25" s="2" customFormat="1" ht="21.95" customHeight="1">
      <c r="A377" s="476"/>
      <c r="B377" s="181" t="s">
        <v>1126</v>
      </c>
      <c r="C377" s="792" t="s">
        <v>33</v>
      </c>
      <c r="D377" s="1151">
        <v>96</v>
      </c>
      <c r="E377" s="854">
        <v>50</v>
      </c>
      <c r="F377" s="1151">
        <v>0</v>
      </c>
      <c r="G377" s="853">
        <f t="shared" ref="G377" si="137">F377*E377</f>
        <v>0</v>
      </c>
      <c r="H377" s="1298"/>
      <c r="I377" s="1331"/>
    </row>
    <row r="378" spans="1:25" s="2" customFormat="1" ht="21.95" customHeight="1">
      <c r="A378" s="205" t="s">
        <v>543</v>
      </c>
      <c r="B378" s="161" t="s">
        <v>1127</v>
      </c>
      <c r="C378" s="572"/>
      <c r="D378" s="860"/>
      <c r="E378" s="868"/>
      <c r="F378" s="860"/>
      <c r="G378" s="869"/>
      <c r="H378" s="1299"/>
      <c r="I378" s="1331"/>
    </row>
    <row r="379" spans="1:25" s="421" customFormat="1" ht="21.95" customHeight="1">
      <c r="A379" s="476"/>
      <c r="B379" s="181" t="s">
        <v>1128</v>
      </c>
      <c r="C379" s="792" t="s">
        <v>33</v>
      </c>
      <c r="D379" s="1151">
        <v>144</v>
      </c>
      <c r="E379" s="854">
        <v>25</v>
      </c>
      <c r="F379" s="1151">
        <v>0</v>
      </c>
      <c r="G379" s="853">
        <f t="shared" ref="G379" si="138">F379*E379</f>
        <v>0</v>
      </c>
      <c r="H379" s="1298"/>
      <c r="I379" s="1308"/>
      <c r="J379" s="778"/>
    </row>
    <row r="380" spans="1:25" s="575" customFormat="1" ht="21.95" customHeight="1">
      <c r="A380" s="205" t="s">
        <v>544</v>
      </c>
      <c r="B380" s="161" t="s">
        <v>1129</v>
      </c>
      <c r="C380" s="572"/>
      <c r="D380" s="860"/>
      <c r="E380" s="868"/>
      <c r="F380" s="860"/>
      <c r="G380" s="869"/>
      <c r="H380" s="1299"/>
      <c r="I380" s="1308"/>
      <c r="J380" s="778"/>
      <c r="K380" s="421"/>
      <c r="L380" s="421"/>
      <c r="M380" s="421"/>
      <c r="N380" s="421"/>
      <c r="O380" s="421"/>
      <c r="P380" s="421"/>
      <c r="Q380" s="421"/>
      <c r="R380" s="421"/>
      <c r="S380" s="421"/>
      <c r="T380" s="421"/>
      <c r="U380" s="421"/>
      <c r="V380" s="421"/>
      <c r="W380" s="421"/>
      <c r="X380" s="421"/>
      <c r="Y380" s="421"/>
    </row>
    <row r="381" spans="1:25" s="2" customFormat="1" ht="21.95" customHeight="1">
      <c r="A381" s="476"/>
      <c r="B381" s="181" t="s">
        <v>1130</v>
      </c>
      <c r="C381" s="792" t="s">
        <v>33</v>
      </c>
      <c r="D381" s="1151">
        <v>96</v>
      </c>
      <c r="E381" s="854">
        <v>30</v>
      </c>
      <c r="F381" s="1151">
        <v>0</v>
      </c>
      <c r="G381" s="853">
        <f t="shared" ref="G381" si="139">F381*E381</f>
        <v>0</v>
      </c>
      <c r="H381" s="1298"/>
      <c r="I381" s="1316"/>
    </row>
    <row r="382" spans="1:25" s="2" customFormat="1" ht="21.95" customHeight="1">
      <c r="A382" s="205" t="s">
        <v>545</v>
      </c>
      <c r="B382" s="161" t="s">
        <v>1131</v>
      </c>
      <c r="C382" s="572"/>
      <c r="D382" s="860"/>
      <c r="E382" s="868"/>
      <c r="F382" s="860"/>
      <c r="G382" s="869"/>
      <c r="H382" s="1299"/>
      <c r="I382" s="1316"/>
    </row>
    <row r="383" spans="1:25" s="2" customFormat="1" ht="24" customHeight="1">
      <c r="A383" s="476"/>
      <c r="B383" s="181" t="s">
        <v>1132</v>
      </c>
      <c r="C383" s="792" t="s">
        <v>33</v>
      </c>
      <c r="D383" s="1151">
        <v>96</v>
      </c>
      <c r="E383" s="854">
        <v>60</v>
      </c>
      <c r="F383" s="1151">
        <v>0</v>
      </c>
      <c r="G383" s="853">
        <f t="shared" ref="G383" si="140">F383*E383</f>
        <v>0</v>
      </c>
      <c r="H383" s="1298"/>
      <c r="I383" s="1331"/>
    </row>
    <row r="384" spans="1:25" s="2" customFormat="1" ht="24" customHeight="1">
      <c r="A384" s="205" t="s">
        <v>546</v>
      </c>
      <c r="B384" s="161" t="s">
        <v>1133</v>
      </c>
      <c r="C384" s="572"/>
      <c r="D384" s="860"/>
      <c r="E384" s="868"/>
      <c r="F384" s="860"/>
      <c r="G384" s="869"/>
      <c r="H384" s="1299"/>
      <c r="I384" s="1331"/>
    </row>
    <row r="385" spans="1:25" s="421" customFormat="1" ht="24" customHeight="1">
      <c r="A385" s="476"/>
      <c r="B385" s="181" t="s">
        <v>1134</v>
      </c>
      <c r="C385" s="792" t="s">
        <v>33</v>
      </c>
      <c r="D385" s="1151">
        <v>120</v>
      </c>
      <c r="E385" s="854">
        <v>40</v>
      </c>
      <c r="F385" s="1151">
        <v>0</v>
      </c>
      <c r="G385" s="853">
        <f t="shared" ref="G385" si="141">F385*E385</f>
        <v>0</v>
      </c>
      <c r="H385" s="1298"/>
      <c r="I385" s="1308"/>
      <c r="J385" s="778"/>
    </row>
    <row r="386" spans="1:25" s="575" customFormat="1" ht="24" customHeight="1">
      <c r="A386" s="205" t="s">
        <v>547</v>
      </c>
      <c r="B386" s="161" t="s">
        <v>1135</v>
      </c>
      <c r="C386" s="572"/>
      <c r="D386" s="860"/>
      <c r="E386" s="868"/>
      <c r="F386" s="860"/>
      <c r="G386" s="869"/>
      <c r="H386" s="1299"/>
      <c r="I386" s="1308"/>
      <c r="J386" s="778"/>
      <c r="K386" s="421"/>
      <c r="L386" s="421"/>
      <c r="M386" s="421"/>
      <c r="N386" s="421"/>
      <c r="O386" s="421"/>
      <c r="P386" s="421"/>
      <c r="Q386" s="421"/>
      <c r="R386" s="421"/>
      <c r="S386" s="421"/>
      <c r="T386" s="421"/>
      <c r="U386" s="421"/>
      <c r="V386" s="421"/>
      <c r="W386" s="421"/>
      <c r="X386" s="421"/>
      <c r="Y386" s="421"/>
    </row>
    <row r="387" spans="1:25" s="421" customFormat="1" ht="24" customHeight="1">
      <c r="A387" s="255"/>
      <c r="B387" s="750" t="s">
        <v>548</v>
      </c>
      <c r="C387" s="169"/>
      <c r="D387" s="1116"/>
      <c r="E387" s="854"/>
      <c r="F387" s="1116"/>
      <c r="G387" s="853">
        <f t="shared" ref="G387" si="142">F387*E387</f>
        <v>0</v>
      </c>
      <c r="H387" s="1298"/>
      <c r="I387" s="1308"/>
      <c r="J387" s="778"/>
    </row>
    <row r="388" spans="1:25" s="575" customFormat="1" ht="24" customHeight="1">
      <c r="A388" s="161" t="s">
        <v>549</v>
      </c>
      <c r="B388" s="751" t="s">
        <v>550</v>
      </c>
      <c r="C388" s="165"/>
      <c r="D388" s="878"/>
      <c r="E388" s="868"/>
      <c r="F388" s="878"/>
      <c r="G388" s="869"/>
      <c r="H388" s="1299"/>
      <c r="I388" s="1308"/>
      <c r="J388" s="778"/>
      <c r="K388" s="421"/>
      <c r="L388" s="421"/>
      <c r="M388" s="421"/>
      <c r="N388" s="421"/>
      <c r="O388" s="421"/>
      <c r="P388" s="421"/>
      <c r="Q388" s="421"/>
      <c r="R388" s="421"/>
      <c r="S388" s="421"/>
      <c r="T388" s="421"/>
      <c r="U388" s="421"/>
      <c r="V388" s="421"/>
      <c r="W388" s="421"/>
      <c r="X388" s="421"/>
      <c r="Y388" s="421"/>
    </row>
    <row r="389" spans="1:25" s="421" customFormat="1" ht="30">
      <c r="A389" s="476"/>
      <c r="B389" s="952" t="s">
        <v>1136</v>
      </c>
      <c r="C389" s="792" t="s">
        <v>33</v>
      </c>
      <c r="D389" s="1151">
        <v>48</v>
      </c>
      <c r="E389" s="854">
        <v>250</v>
      </c>
      <c r="F389" s="1151">
        <v>0</v>
      </c>
      <c r="G389" s="853">
        <f t="shared" ref="G389" si="143">F389*E389</f>
        <v>0</v>
      </c>
      <c r="H389" s="1298"/>
      <c r="I389" s="1308"/>
      <c r="J389" s="778"/>
    </row>
    <row r="390" spans="1:25" s="575" customFormat="1" ht="38.25">
      <c r="A390" s="161" t="s">
        <v>551</v>
      </c>
      <c r="B390" s="752" t="s">
        <v>1137</v>
      </c>
      <c r="C390" s="572"/>
      <c r="D390" s="860"/>
      <c r="E390" s="868"/>
      <c r="F390" s="860"/>
      <c r="G390" s="869"/>
      <c r="H390" s="1299"/>
      <c r="I390" s="1308"/>
      <c r="J390" s="778"/>
      <c r="K390" s="421"/>
      <c r="L390" s="421"/>
      <c r="M390" s="421"/>
      <c r="N390" s="421"/>
      <c r="O390" s="421"/>
      <c r="P390" s="421"/>
      <c r="Q390" s="421"/>
      <c r="R390" s="421"/>
      <c r="S390" s="421"/>
      <c r="T390" s="421"/>
      <c r="U390" s="421"/>
      <c r="V390" s="421"/>
      <c r="W390" s="421"/>
      <c r="X390" s="421"/>
      <c r="Y390" s="421"/>
    </row>
    <row r="391" spans="1:25" s="421" customFormat="1" ht="24" customHeight="1">
      <c r="A391" s="474"/>
      <c r="B391" s="953" t="s">
        <v>1138</v>
      </c>
      <c r="C391" s="793"/>
      <c r="D391" s="1166"/>
      <c r="E391" s="854"/>
      <c r="F391" s="1166"/>
      <c r="G391" s="853">
        <f t="shared" ref="G391" si="144">F391*E391</f>
        <v>0</v>
      </c>
      <c r="H391" s="1298"/>
      <c r="I391" s="1308"/>
      <c r="J391" s="778"/>
    </row>
    <row r="392" spans="1:25" s="575" customFormat="1" ht="24" customHeight="1">
      <c r="A392" s="742" t="s">
        <v>552</v>
      </c>
      <c r="B392" s="479" t="s">
        <v>1139</v>
      </c>
      <c r="C392" s="747"/>
      <c r="D392" s="1167"/>
      <c r="E392" s="868"/>
      <c r="F392" s="1167"/>
      <c r="G392" s="869"/>
      <c r="H392" s="1299"/>
      <c r="I392" s="1308"/>
      <c r="J392" s="778"/>
      <c r="K392" s="421"/>
      <c r="L392" s="421"/>
      <c r="M392" s="421"/>
      <c r="N392" s="421"/>
      <c r="O392" s="421"/>
      <c r="P392" s="421"/>
      <c r="Q392" s="421"/>
      <c r="R392" s="421"/>
      <c r="S392" s="421"/>
      <c r="T392" s="421"/>
      <c r="U392" s="421"/>
      <c r="V392" s="421"/>
      <c r="W392" s="421"/>
      <c r="X392" s="421"/>
      <c r="Y392" s="421"/>
    </row>
    <row r="393" spans="1:25" s="421" customFormat="1" ht="24" customHeight="1">
      <c r="A393" s="753"/>
      <c r="B393" s="181" t="s">
        <v>1140</v>
      </c>
      <c r="C393" s="792" t="s">
        <v>33</v>
      </c>
      <c r="D393" s="1126">
        <v>24</v>
      </c>
      <c r="E393" s="854">
        <v>60</v>
      </c>
      <c r="F393" s="1126">
        <v>0</v>
      </c>
      <c r="G393" s="853">
        <f t="shared" ref="G393" si="145">F393*E393</f>
        <v>0</v>
      </c>
      <c r="H393" s="1298"/>
      <c r="I393" s="1308"/>
      <c r="J393" s="778"/>
    </row>
    <row r="394" spans="1:25" s="575" customFormat="1" ht="24" customHeight="1">
      <c r="A394" s="754" t="s">
        <v>553</v>
      </c>
      <c r="B394" s="161" t="s">
        <v>1141</v>
      </c>
      <c r="C394" s="572"/>
      <c r="D394" s="1165"/>
      <c r="E394" s="868"/>
      <c r="F394" s="1165"/>
      <c r="G394" s="869"/>
      <c r="H394" s="1299"/>
      <c r="I394" s="1308"/>
      <c r="J394" s="778"/>
      <c r="K394" s="421"/>
      <c r="L394" s="421"/>
      <c r="M394" s="421"/>
      <c r="N394" s="421"/>
      <c r="O394" s="421"/>
      <c r="P394" s="421"/>
      <c r="Q394" s="421"/>
      <c r="R394" s="421"/>
      <c r="S394" s="421"/>
      <c r="T394" s="421"/>
      <c r="U394" s="421"/>
      <c r="V394" s="421"/>
      <c r="W394" s="421"/>
      <c r="X394" s="421"/>
      <c r="Y394" s="421"/>
    </row>
    <row r="395" spans="1:25" s="2" customFormat="1" ht="24" customHeight="1">
      <c r="A395" s="753"/>
      <c r="B395" s="181" t="s">
        <v>1142</v>
      </c>
      <c r="C395" s="792" t="s">
        <v>33</v>
      </c>
      <c r="D395" s="1126">
        <v>6</v>
      </c>
      <c r="E395" s="854">
        <v>60</v>
      </c>
      <c r="F395" s="1126">
        <v>0</v>
      </c>
      <c r="G395" s="853">
        <f t="shared" ref="G395" si="146">F395*E395</f>
        <v>0</v>
      </c>
      <c r="H395" s="1298"/>
      <c r="I395" s="1331"/>
    </row>
    <row r="396" spans="1:25" s="2" customFormat="1" ht="24" customHeight="1">
      <c r="A396" s="754" t="s">
        <v>554</v>
      </c>
      <c r="B396" s="161" t="s">
        <v>555</v>
      </c>
      <c r="C396" s="572"/>
      <c r="D396" s="1165"/>
      <c r="E396" s="868"/>
      <c r="F396" s="1165"/>
      <c r="G396" s="869"/>
      <c r="H396" s="1299"/>
      <c r="I396" s="1331"/>
    </row>
    <row r="397" spans="1:25" s="421" customFormat="1" ht="24" customHeight="1">
      <c r="A397" s="753"/>
      <c r="B397" s="181" t="s">
        <v>1143</v>
      </c>
      <c r="C397" s="792" t="s">
        <v>33</v>
      </c>
      <c r="D397" s="1126">
        <v>12</v>
      </c>
      <c r="E397" s="854">
        <v>80</v>
      </c>
      <c r="F397" s="1126">
        <v>0</v>
      </c>
      <c r="G397" s="853">
        <f t="shared" ref="G397" si="147">F397*E397</f>
        <v>0</v>
      </c>
      <c r="H397" s="1298"/>
      <c r="I397" s="1308"/>
      <c r="J397" s="778"/>
    </row>
    <row r="398" spans="1:25" s="575" customFormat="1" ht="24" customHeight="1">
      <c r="A398" s="754" t="s">
        <v>556</v>
      </c>
      <c r="B398" s="161" t="s">
        <v>558</v>
      </c>
      <c r="C398" s="572"/>
      <c r="D398" s="1165"/>
      <c r="E398" s="868"/>
      <c r="F398" s="1165"/>
      <c r="G398" s="869"/>
      <c r="H398" s="1299"/>
      <c r="I398" s="1308"/>
      <c r="J398" s="778"/>
      <c r="K398" s="421"/>
      <c r="L398" s="421"/>
      <c r="M398" s="421"/>
      <c r="N398" s="421"/>
      <c r="O398" s="421"/>
      <c r="P398" s="421"/>
      <c r="Q398" s="421"/>
      <c r="R398" s="421"/>
      <c r="S398" s="421"/>
      <c r="T398" s="421"/>
      <c r="U398" s="421"/>
      <c r="V398" s="421"/>
      <c r="W398" s="421"/>
      <c r="X398" s="421"/>
      <c r="Y398" s="421"/>
    </row>
    <row r="399" spans="1:25" s="421" customFormat="1" ht="24" customHeight="1">
      <c r="A399" s="1826" t="s">
        <v>118</v>
      </c>
      <c r="B399" s="1827"/>
      <c r="C399" s="1827"/>
      <c r="D399" s="1828"/>
      <c r="E399" s="1828"/>
      <c r="F399" s="1828"/>
      <c r="G399" s="1828"/>
      <c r="H399" s="1828"/>
      <c r="I399" s="1308"/>
      <c r="J399" s="778"/>
    </row>
    <row r="400" spans="1:25" s="421" customFormat="1" ht="24" customHeight="1">
      <c r="A400" s="1821" t="s">
        <v>119</v>
      </c>
      <c r="B400" s="1821"/>
      <c r="C400" s="37"/>
      <c r="D400" s="37"/>
      <c r="E400" s="439"/>
      <c r="F400" s="1821" t="s">
        <v>120</v>
      </c>
      <c r="G400" s="1821"/>
      <c r="H400" s="338"/>
      <c r="I400" s="1308"/>
      <c r="J400" s="778"/>
    </row>
    <row r="401" spans="1:25" s="421" customFormat="1" ht="24" customHeight="1">
      <c r="A401" s="1816" t="s">
        <v>1477</v>
      </c>
      <c r="B401" s="1816"/>
      <c r="C401" s="43"/>
      <c r="D401" s="1825" t="s">
        <v>1472</v>
      </c>
      <c r="E401" s="1825"/>
      <c r="F401" s="1825"/>
      <c r="G401" s="1825"/>
      <c r="H401" s="1825"/>
      <c r="I401" s="1308"/>
      <c r="J401" s="778"/>
    </row>
    <row r="402" spans="1:25" s="421" customFormat="1" ht="24" customHeight="1">
      <c r="A402" s="1816" t="s">
        <v>121</v>
      </c>
      <c r="B402" s="1816"/>
      <c r="C402" s="90"/>
      <c r="D402" s="1816" t="s">
        <v>121</v>
      </c>
      <c r="E402" s="1816"/>
      <c r="F402" s="1816"/>
      <c r="G402" s="1816"/>
      <c r="H402" s="1816"/>
      <c r="I402" s="1308"/>
      <c r="J402" s="778"/>
    </row>
    <row r="403" spans="1:25" s="421" customFormat="1" ht="21.95" customHeight="1">
      <c r="A403" s="753"/>
      <c r="B403" s="181" t="s">
        <v>1144</v>
      </c>
      <c r="C403" s="792" t="s">
        <v>33</v>
      </c>
      <c r="D403" s="1126">
        <v>12</v>
      </c>
      <c r="E403" s="854">
        <v>90</v>
      </c>
      <c r="F403" s="1126">
        <v>0</v>
      </c>
      <c r="G403" s="853">
        <f t="shared" ref="G403" si="148">F403*E403</f>
        <v>0</v>
      </c>
      <c r="H403" s="1298"/>
      <c r="I403" s="1308"/>
      <c r="J403" s="778"/>
    </row>
    <row r="404" spans="1:25" s="575" customFormat="1" ht="21.95" customHeight="1">
      <c r="A404" s="754" t="s">
        <v>557</v>
      </c>
      <c r="B404" s="161" t="s">
        <v>1145</v>
      </c>
      <c r="C404" s="572"/>
      <c r="D404" s="1165"/>
      <c r="E404" s="868"/>
      <c r="F404" s="1165"/>
      <c r="G404" s="869"/>
      <c r="H404" s="1299"/>
      <c r="I404" s="1308"/>
      <c r="J404" s="778"/>
      <c r="K404" s="421"/>
      <c r="L404" s="421"/>
      <c r="M404" s="421"/>
      <c r="N404" s="421"/>
      <c r="O404" s="421"/>
      <c r="P404" s="421"/>
      <c r="Q404" s="421"/>
      <c r="R404" s="421"/>
      <c r="S404" s="421"/>
      <c r="T404" s="421"/>
      <c r="U404" s="421"/>
      <c r="V404" s="421"/>
      <c r="W404" s="421"/>
      <c r="X404" s="421"/>
      <c r="Y404" s="421"/>
    </row>
    <row r="405" spans="1:25" s="421" customFormat="1" ht="21.95" customHeight="1">
      <c r="A405" s="753"/>
      <c r="B405" s="181" t="s">
        <v>1146</v>
      </c>
      <c r="C405" s="792" t="s">
        <v>33</v>
      </c>
      <c r="D405" s="1126">
        <v>6</v>
      </c>
      <c r="E405" s="854">
        <v>60</v>
      </c>
      <c r="F405" s="1126">
        <v>0</v>
      </c>
      <c r="G405" s="853">
        <f t="shared" ref="G405" si="149">F405*E405</f>
        <v>0</v>
      </c>
      <c r="H405" s="1298"/>
      <c r="I405" s="1308"/>
      <c r="J405" s="778"/>
    </row>
    <row r="406" spans="1:25" s="575" customFormat="1" ht="21.95" customHeight="1">
      <c r="A406" s="754" t="s">
        <v>559</v>
      </c>
      <c r="B406" s="161" t="s">
        <v>1147</v>
      </c>
      <c r="C406" s="572"/>
      <c r="D406" s="1165"/>
      <c r="E406" s="868"/>
      <c r="F406" s="1165"/>
      <c r="G406" s="869"/>
      <c r="H406" s="1299"/>
      <c r="I406" s="1308"/>
      <c r="J406" s="778"/>
      <c r="K406" s="421"/>
      <c r="L406" s="421"/>
      <c r="M406" s="421"/>
      <c r="N406" s="421"/>
      <c r="O406" s="421"/>
      <c r="P406" s="421"/>
      <c r="Q406" s="421"/>
      <c r="R406" s="421"/>
      <c r="S406" s="421"/>
      <c r="T406" s="421"/>
      <c r="U406" s="421"/>
      <c r="V406" s="421"/>
      <c r="W406" s="421"/>
      <c r="X406" s="421"/>
      <c r="Y406" s="421"/>
    </row>
    <row r="407" spans="1:25" s="2" customFormat="1" ht="21.95" customHeight="1">
      <c r="A407" s="753"/>
      <c r="B407" s="181" t="s">
        <v>1148</v>
      </c>
      <c r="C407" s="792" t="s">
        <v>33</v>
      </c>
      <c r="D407" s="1126">
        <v>30</v>
      </c>
      <c r="E407" s="854">
        <v>50</v>
      </c>
      <c r="F407" s="1126">
        <v>0</v>
      </c>
      <c r="G407" s="853">
        <f t="shared" ref="G407" si="150">F407*E407</f>
        <v>0</v>
      </c>
      <c r="H407" s="1298"/>
      <c r="I407" s="1316"/>
    </row>
    <row r="408" spans="1:25" s="2" customFormat="1" ht="21.95" customHeight="1">
      <c r="A408" s="754" t="s">
        <v>560</v>
      </c>
      <c r="B408" s="161" t="s">
        <v>1149</v>
      </c>
      <c r="C408" s="572"/>
      <c r="D408" s="1165"/>
      <c r="E408" s="868"/>
      <c r="F408" s="1165"/>
      <c r="G408" s="869"/>
      <c r="H408" s="1299"/>
      <c r="I408" s="1316"/>
    </row>
    <row r="409" spans="1:25" s="2" customFormat="1" ht="21.95" customHeight="1">
      <c r="A409" s="753"/>
      <c r="B409" s="181" t="s">
        <v>1150</v>
      </c>
      <c r="C409" s="792" t="s">
        <v>33</v>
      </c>
      <c r="D409" s="1126">
        <v>6</v>
      </c>
      <c r="E409" s="854">
        <v>80</v>
      </c>
      <c r="F409" s="1126">
        <v>0</v>
      </c>
      <c r="G409" s="853">
        <f t="shared" ref="G409" si="151">F409*E409</f>
        <v>0</v>
      </c>
      <c r="H409" s="1298"/>
      <c r="I409" s="1331"/>
    </row>
    <row r="410" spans="1:25" s="2" customFormat="1" ht="21.95" customHeight="1">
      <c r="A410" s="754" t="s">
        <v>561</v>
      </c>
      <c r="B410" s="161" t="s">
        <v>1151</v>
      </c>
      <c r="C410" s="572"/>
      <c r="D410" s="1165"/>
      <c r="E410" s="868"/>
      <c r="F410" s="1165"/>
      <c r="G410" s="869"/>
      <c r="H410" s="1299"/>
      <c r="I410" s="1331"/>
    </row>
    <row r="411" spans="1:25" s="2" customFormat="1" ht="21.95" customHeight="1">
      <c r="A411" s="753"/>
      <c r="B411" s="181" t="s">
        <v>1152</v>
      </c>
      <c r="C411" s="792" t="s">
        <v>33</v>
      </c>
      <c r="D411" s="1126">
        <v>12</v>
      </c>
      <c r="E411" s="854">
        <v>100</v>
      </c>
      <c r="F411" s="1126">
        <v>0</v>
      </c>
      <c r="G411" s="853">
        <f t="shared" ref="G411" si="152">F411*E411</f>
        <v>0</v>
      </c>
      <c r="H411" s="1298"/>
      <c r="I411" s="1331"/>
    </row>
    <row r="412" spans="1:25" s="2" customFormat="1" ht="21.95" customHeight="1">
      <c r="A412" s="754" t="s">
        <v>1153</v>
      </c>
      <c r="B412" s="161" t="s">
        <v>1154</v>
      </c>
      <c r="C412" s="572"/>
      <c r="D412" s="1165"/>
      <c r="E412" s="868"/>
      <c r="F412" s="1165"/>
      <c r="G412" s="869"/>
      <c r="H412" s="1299"/>
      <c r="I412" s="1331"/>
    </row>
    <row r="413" spans="1:25" s="2" customFormat="1" ht="21.95" customHeight="1">
      <c r="A413" s="753"/>
      <c r="B413" s="181" t="s">
        <v>1155</v>
      </c>
      <c r="C413" s="792" t="s">
        <v>33</v>
      </c>
      <c r="D413" s="1126">
        <v>1</v>
      </c>
      <c r="E413" s="854">
        <v>100</v>
      </c>
      <c r="F413" s="1126">
        <v>0</v>
      </c>
      <c r="G413" s="853">
        <f t="shared" ref="G413" si="153">F413*E413</f>
        <v>0</v>
      </c>
      <c r="H413" s="1298"/>
      <c r="I413" s="1331"/>
    </row>
    <row r="414" spans="1:25" s="2" customFormat="1" ht="21.95" customHeight="1">
      <c r="A414" s="754" t="s">
        <v>1156</v>
      </c>
      <c r="B414" s="161" t="s">
        <v>1157</v>
      </c>
      <c r="C414" s="572"/>
      <c r="D414" s="1165"/>
      <c r="E414" s="868"/>
      <c r="F414" s="1165"/>
      <c r="G414" s="869"/>
      <c r="H414" s="1299"/>
      <c r="I414" s="1331"/>
    </row>
    <row r="415" spans="1:25" s="2" customFormat="1" ht="21.95" customHeight="1">
      <c r="A415" s="753"/>
      <c r="B415" s="181" t="s">
        <v>1158</v>
      </c>
      <c r="C415" s="792" t="s">
        <v>33</v>
      </c>
      <c r="D415" s="1126">
        <v>4</v>
      </c>
      <c r="E415" s="854">
        <v>60</v>
      </c>
      <c r="F415" s="1126">
        <v>0</v>
      </c>
      <c r="G415" s="853">
        <f t="shared" ref="G415" si="154">F415*E415</f>
        <v>0</v>
      </c>
      <c r="H415" s="1298"/>
      <c r="I415" s="1331"/>
    </row>
    <row r="416" spans="1:25" s="2" customFormat="1" ht="21.95" customHeight="1">
      <c r="A416" s="754" t="s">
        <v>1159</v>
      </c>
      <c r="B416" s="161" t="s">
        <v>1160</v>
      </c>
      <c r="C416" s="572"/>
      <c r="D416" s="1165"/>
      <c r="E416" s="868"/>
      <c r="F416" s="1165"/>
      <c r="G416" s="869"/>
      <c r="H416" s="1299"/>
      <c r="I416" s="1331"/>
    </row>
    <row r="417" spans="1:26" s="2" customFormat="1" ht="21.95" customHeight="1">
      <c r="A417" s="753"/>
      <c r="B417" s="181" t="s">
        <v>1161</v>
      </c>
      <c r="C417" s="792" t="s">
        <v>33</v>
      </c>
      <c r="D417" s="1126">
        <v>6</v>
      </c>
      <c r="E417" s="854">
        <v>40</v>
      </c>
      <c r="F417" s="1126">
        <v>0</v>
      </c>
      <c r="G417" s="853">
        <f t="shared" ref="G417" si="155">F417*E417</f>
        <v>0</v>
      </c>
      <c r="H417" s="1298"/>
      <c r="I417" s="1331"/>
    </row>
    <row r="418" spans="1:26" s="2" customFormat="1" ht="21.95" customHeight="1">
      <c r="A418" s="754" t="s">
        <v>1162</v>
      </c>
      <c r="B418" s="161" t="s">
        <v>1163</v>
      </c>
      <c r="C418" s="572"/>
      <c r="D418" s="1165"/>
      <c r="E418" s="868"/>
      <c r="F418" s="1165"/>
      <c r="G418" s="869"/>
      <c r="H418" s="1299"/>
      <c r="I418" s="1331"/>
    </row>
    <row r="419" spans="1:26" s="421" customFormat="1" ht="25.5">
      <c r="A419" s="753"/>
      <c r="B419" s="181" t="s">
        <v>1164</v>
      </c>
      <c r="C419" s="792" t="s">
        <v>33</v>
      </c>
      <c r="D419" s="1126">
        <v>14</v>
      </c>
      <c r="E419" s="854">
        <v>80</v>
      </c>
      <c r="F419" s="1126">
        <v>0</v>
      </c>
      <c r="G419" s="853">
        <f t="shared" ref="G419" si="156">F419*E419</f>
        <v>0</v>
      </c>
      <c r="H419" s="1298"/>
      <c r="I419" s="1348"/>
      <c r="J419" s="778"/>
    </row>
    <row r="420" spans="1:26" s="575" customFormat="1" ht="25.5">
      <c r="A420" s="754" t="s">
        <v>1165</v>
      </c>
      <c r="B420" s="161" t="s">
        <v>1166</v>
      </c>
      <c r="C420" s="572"/>
      <c r="D420" s="1165"/>
      <c r="E420" s="868"/>
      <c r="F420" s="1165"/>
      <c r="G420" s="869"/>
      <c r="H420" s="1299"/>
      <c r="I420" s="1348"/>
      <c r="J420" s="778"/>
      <c r="K420" s="421"/>
      <c r="L420" s="421"/>
      <c r="M420" s="421"/>
      <c r="N420" s="421"/>
      <c r="O420" s="421"/>
      <c r="P420" s="421"/>
      <c r="Q420" s="421"/>
      <c r="R420" s="421"/>
      <c r="S420" s="421"/>
      <c r="T420" s="421"/>
      <c r="U420" s="421"/>
      <c r="V420" s="421"/>
      <c r="W420" s="421"/>
      <c r="X420" s="421"/>
      <c r="Y420" s="421"/>
      <c r="Z420" s="421"/>
    </row>
    <row r="421" spans="1:26" s="421" customFormat="1" ht="23.1" customHeight="1">
      <c r="A421" s="476"/>
      <c r="B421" s="707" t="s">
        <v>562</v>
      </c>
      <c r="C421" s="412"/>
      <c r="D421" s="1119"/>
      <c r="E421" s="854"/>
      <c r="F421" s="1119"/>
      <c r="G421" s="853">
        <f t="shared" ref="G421" si="157">F421*E421</f>
        <v>0</v>
      </c>
      <c r="H421" s="1298"/>
      <c r="I421" s="1345"/>
      <c r="J421" s="778"/>
    </row>
    <row r="422" spans="1:26" s="575" customFormat="1" ht="23.1" customHeight="1">
      <c r="A422" s="161" t="s">
        <v>563</v>
      </c>
      <c r="B422" s="177" t="s">
        <v>564</v>
      </c>
      <c r="C422" s="165"/>
      <c r="D422" s="878"/>
      <c r="E422" s="868"/>
      <c r="F422" s="878"/>
      <c r="G422" s="869"/>
      <c r="H422" s="1299"/>
      <c r="I422" s="1345"/>
      <c r="J422" s="778"/>
      <c r="K422" s="421"/>
      <c r="L422" s="421"/>
      <c r="M422" s="421"/>
      <c r="N422" s="421"/>
      <c r="O422" s="421"/>
      <c r="P422" s="421"/>
      <c r="Q422" s="421"/>
      <c r="R422" s="421"/>
      <c r="S422" s="421"/>
      <c r="T422" s="421"/>
      <c r="U422" s="421"/>
      <c r="V422" s="421"/>
      <c r="W422" s="421"/>
      <c r="X422" s="421"/>
      <c r="Y422" s="421"/>
    </row>
    <row r="423" spans="1:26" s="421" customFormat="1" ht="25.5">
      <c r="A423" s="885"/>
      <c r="B423" s="755" t="s">
        <v>1167</v>
      </c>
      <c r="C423" s="794" t="s">
        <v>33</v>
      </c>
      <c r="D423" s="1168">
        <v>24</v>
      </c>
      <c r="E423" s="854">
        <v>300</v>
      </c>
      <c r="F423" s="1168">
        <v>0</v>
      </c>
      <c r="G423" s="853">
        <f t="shared" ref="G423" si="158">F423*E423</f>
        <v>0</v>
      </c>
      <c r="H423" s="1298"/>
      <c r="I423" s="1308"/>
      <c r="J423" s="778"/>
    </row>
    <row r="424" spans="1:26" s="575" customFormat="1" ht="19.5" customHeight="1">
      <c r="A424" s="754" t="s">
        <v>565</v>
      </c>
      <c r="B424" s="248" t="s">
        <v>1168</v>
      </c>
      <c r="C424" s="572"/>
      <c r="D424" s="1169"/>
      <c r="E424" s="868"/>
      <c r="F424" s="1169"/>
      <c r="G424" s="869"/>
      <c r="H424" s="1299"/>
      <c r="I424" s="1308"/>
      <c r="J424" s="778"/>
      <c r="K424" s="421"/>
      <c r="L424" s="421"/>
      <c r="M424" s="421"/>
      <c r="N424" s="421"/>
      <c r="O424" s="421"/>
      <c r="P424" s="421"/>
      <c r="Q424" s="421"/>
      <c r="R424" s="421"/>
      <c r="S424" s="421"/>
      <c r="T424" s="421"/>
      <c r="U424" s="421"/>
      <c r="V424" s="421"/>
      <c r="W424" s="421"/>
      <c r="X424" s="421"/>
      <c r="Y424" s="421"/>
    </row>
    <row r="425" spans="1:26" s="421" customFormat="1" ht="25.5">
      <c r="A425" s="957"/>
      <c r="B425" s="603" t="s">
        <v>1169</v>
      </c>
      <c r="C425" s="958" t="s">
        <v>33</v>
      </c>
      <c r="D425" s="1170">
        <v>24</v>
      </c>
      <c r="E425" s="854">
        <v>300</v>
      </c>
      <c r="F425" s="1170">
        <v>0</v>
      </c>
      <c r="G425" s="853">
        <f t="shared" ref="G425" si="159">F425*E425</f>
        <v>0</v>
      </c>
      <c r="H425" s="1298"/>
      <c r="I425" s="1308"/>
      <c r="J425" s="778"/>
    </row>
    <row r="426" spans="1:26" s="575" customFormat="1" ht="18" customHeight="1">
      <c r="A426" s="748" t="s">
        <v>566</v>
      </c>
      <c r="B426" s="161" t="s">
        <v>1170</v>
      </c>
      <c r="C426" s="754"/>
      <c r="D426" s="1156"/>
      <c r="E426" s="868"/>
      <c r="F426" s="1156"/>
      <c r="G426" s="869"/>
      <c r="H426" s="1299"/>
      <c r="I426" s="1308"/>
      <c r="J426" s="778"/>
      <c r="K426" s="421"/>
      <c r="L426" s="421"/>
      <c r="M426" s="421"/>
      <c r="N426" s="421"/>
      <c r="O426" s="421"/>
      <c r="P426" s="421"/>
      <c r="Q426" s="421"/>
      <c r="R426" s="421"/>
      <c r="S426" s="421"/>
      <c r="T426" s="421"/>
      <c r="U426" s="421"/>
      <c r="V426" s="421"/>
      <c r="W426" s="421"/>
      <c r="X426" s="421"/>
      <c r="Y426" s="421"/>
    </row>
    <row r="427" spans="1:26" s="421" customFormat="1" ht="25.5">
      <c r="A427" s="885"/>
      <c r="B427" s="603" t="s">
        <v>1171</v>
      </c>
      <c r="C427" s="794" t="s">
        <v>33</v>
      </c>
      <c r="D427" s="1168">
        <v>24</v>
      </c>
      <c r="E427" s="854">
        <v>450</v>
      </c>
      <c r="F427" s="1168">
        <v>0</v>
      </c>
      <c r="G427" s="853">
        <f t="shared" ref="G427" si="160">F427*E427</f>
        <v>0</v>
      </c>
      <c r="H427" s="1298"/>
      <c r="I427" s="1308"/>
      <c r="J427" s="778"/>
    </row>
    <row r="428" spans="1:26" s="575" customFormat="1" ht="24" customHeight="1">
      <c r="A428" s="754" t="s">
        <v>567</v>
      </c>
      <c r="B428" s="161" t="s">
        <v>1172</v>
      </c>
      <c r="C428" s="572"/>
      <c r="D428" s="1169"/>
      <c r="E428" s="868"/>
      <c r="F428" s="1169"/>
      <c r="G428" s="869"/>
      <c r="H428" s="1299"/>
      <c r="I428" s="1308"/>
      <c r="J428" s="778"/>
      <c r="K428" s="421"/>
      <c r="L428" s="421"/>
      <c r="M428" s="421"/>
      <c r="N428" s="421"/>
      <c r="O428" s="421"/>
      <c r="P428" s="421"/>
      <c r="Q428" s="421"/>
      <c r="R428" s="421"/>
      <c r="S428" s="421"/>
      <c r="T428" s="421"/>
      <c r="U428" s="421"/>
      <c r="V428" s="421"/>
      <c r="W428" s="421"/>
      <c r="X428" s="421"/>
      <c r="Y428" s="421"/>
    </row>
    <row r="429" spans="1:26" s="421" customFormat="1" ht="25.5">
      <c r="A429" s="753"/>
      <c r="B429" s="756" t="s">
        <v>1173</v>
      </c>
      <c r="C429" s="794" t="s">
        <v>33</v>
      </c>
      <c r="D429" s="1168">
        <v>24</v>
      </c>
      <c r="E429" s="854">
        <v>450</v>
      </c>
      <c r="F429" s="1168">
        <v>0</v>
      </c>
      <c r="G429" s="853">
        <f t="shared" ref="G429" si="161">F429*E429</f>
        <v>0</v>
      </c>
      <c r="H429" s="1298"/>
      <c r="I429" s="1308"/>
      <c r="J429" s="778"/>
    </row>
    <row r="430" spans="1:26" s="575" customFormat="1" ht="17.25" customHeight="1">
      <c r="A430" s="748" t="s">
        <v>568</v>
      </c>
      <c r="B430" s="161" t="s">
        <v>1174</v>
      </c>
      <c r="C430" s="572"/>
      <c r="D430" s="1156"/>
      <c r="E430" s="868"/>
      <c r="F430" s="1156"/>
      <c r="G430" s="869"/>
      <c r="H430" s="1299"/>
      <c r="I430" s="1308"/>
      <c r="J430" s="778"/>
      <c r="K430" s="421"/>
      <c r="L430" s="421"/>
      <c r="M430" s="421"/>
      <c r="N430" s="421"/>
      <c r="O430" s="421"/>
      <c r="P430" s="421"/>
      <c r="Q430" s="421"/>
      <c r="R430" s="421"/>
      <c r="S430" s="421"/>
      <c r="T430" s="421"/>
      <c r="U430" s="421"/>
      <c r="V430" s="421"/>
      <c r="W430" s="421"/>
      <c r="X430" s="421"/>
      <c r="Y430" s="421"/>
    </row>
    <row r="431" spans="1:26" s="421" customFormat="1" ht="25.5">
      <c r="A431" s="885"/>
      <c r="B431" s="603" t="s">
        <v>1175</v>
      </c>
      <c r="C431" s="794" t="s">
        <v>33</v>
      </c>
      <c r="D431" s="1168">
        <v>24</v>
      </c>
      <c r="E431" s="854">
        <v>450</v>
      </c>
      <c r="F431" s="1168">
        <v>0</v>
      </c>
      <c r="G431" s="853">
        <f t="shared" ref="G431" si="162">F431*E431</f>
        <v>0</v>
      </c>
      <c r="H431" s="1298"/>
      <c r="I431" s="1308"/>
      <c r="J431" s="778"/>
    </row>
    <row r="432" spans="1:26" s="575" customFormat="1" ht="17.25" customHeight="1">
      <c r="A432" s="748" t="s">
        <v>569</v>
      </c>
      <c r="B432" s="161" t="s">
        <v>1176</v>
      </c>
      <c r="C432" s="572"/>
      <c r="D432" s="1158"/>
      <c r="E432" s="868"/>
      <c r="F432" s="1158"/>
      <c r="G432" s="869"/>
      <c r="H432" s="1299"/>
      <c r="I432" s="1308"/>
      <c r="J432" s="778"/>
      <c r="K432" s="421"/>
      <c r="L432" s="421"/>
      <c r="M432" s="421"/>
      <c r="N432" s="421"/>
      <c r="O432" s="421"/>
      <c r="P432" s="421"/>
      <c r="Q432" s="421"/>
      <c r="R432" s="421"/>
      <c r="S432" s="421"/>
      <c r="T432" s="421"/>
      <c r="U432" s="421"/>
      <c r="V432" s="421"/>
      <c r="W432" s="421"/>
      <c r="X432" s="421"/>
      <c r="Y432" s="421"/>
    </row>
    <row r="433" spans="1:57" s="422" customFormat="1" ht="25.5">
      <c r="A433" s="885"/>
      <c r="B433" s="603" t="s">
        <v>1177</v>
      </c>
      <c r="C433" s="794" t="s">
        <v>33</v>
      </c>
      <c r="D433" s="1154">
        <v>24</v>
      </c>
      <c r="E433" s="854">
        <v>300</v>
      </c>
      <c r="F433" s="1154">
        <v>0</v>
      </c>
      <c r="G433" s="853">
        <f t="shared" ref="G433" si="163">F433*E433</f>
        <v>0</v>
      </c>
      <c r="H433" s="1298"/>
      <c r="I433" s="1349"/>
      <c r="J433" s="46"/>
      <c r="K433" s="22"/>
      <c r="L433" s="22"/>
      <c r="M433" s="22"/>
      <c r="N433" s="22"/>
      <c r="O433" s="22"/>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c r="AR433" s="22"/>
      <c r="AS433" s="22"/>
      <c r="AT433" s="22"/>
      <c r="AU433" s="22"/>
      <c r="AV433" s="22"/>
      <c r="AW433" s="596"/>
      <c r="AX433" s="20"/>
      <c r="AY433" s="17"/>
      <c r="AZ433" s="84"/>
      <c r="BA433" s="597"/>
      <c r="BB433" s="598"/>
      <c r="BC433" s="599"/>
      <c r="BD433" s="600"/>
      <c r="BE433" s="601"/>
    </row>
    <row r="434" spans="1:57" s="422" customFormat="1" ht="23.25">
      <c r="A434" s="748" t="s">
        <v>570</v>
      </c>
      <c r="B434" s="161" t="s">
        <v>1178</v>
      </c>
      <c r="C434" s="572"/>
      <c r="D434" s="860"/>
      <c r="E434" s="868"/>
      <c r="F434" s="860"/>
      <c r="G434" s="869"/>
      <c r="H434" s="1299"/>
      <c r="I434" s="1349"/>
      <c r="J434" s="46"/>
      <c r="K434" s="22"/>
      <c r="L434" s="22"/>
      <c r="M434" s="22"/>
      <c r="N434" s="22"/>
      <c r="O434" s="22"/>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c r="AR434" s="22"/>
      <c r="AS434" s="22"/>
      <c r="AT434" s="22"/>
      <c r="AU434" s="22"/>
      <c r="AV434" s="22"/>
      <c r="AW434" s="596"/>
      <c r="AX434" s="20"/>
      <c r="AY434" s="17"/>
      <c r="AZ434" s="84"/>
      <c r="BA434" s="597"/>
      <c r="BB434" s="598"/>
      <c r="BC434" s="599"/>
      <c r="BD434" s="600"/>
      <c r="BE434" s="601"/>
    </row>
    <row r="435" spans="1:57" s="422" customFormat="1" ht="25.5">
      <c r="A435" s="885"/>
      <c r="B435" s="603" t="s">
        <v>1179</v>
      </c>
      <c r="C435" s="794" t="s">
        <v>33</v>
      </c>
      <c r="D435" s="1134">
        <v>48</v>
      </c>
      <c r="E435" s="854">
        <v>350</v>
      </c>
      <c r="F435" s="1134">
        <v>0</v>
      </c>
      <c r="G435" s="853">
        <f t="shared" ref="G435" si="164">F435*E435</f>
        <v>0</v>
      </c>
      <c r="H435" s="1298"/>
      <c r="I435" s="1349"/>
      <c r="J435" s="46"/>
      <c r="K435" s="22"/>
      <c r="L435" s="22"/>
      <c r="M435" s="22"/>
      <c r="N435" s="22"/>
      <c r="O435" s="22"/>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c r="AR435" s="22"/>
      <c r="AS435" s="22"/>
      <c r="AT435" s="22"/>
      <c r="AU435" s="22"/>
      <c r="AV435" s="22"/>
      <c r="AW435" s="596"/>
      <c r="AX435" s="20"/>
      <c r="AY435" s="17"/>
      <c r="AZ435" s="84"/>
      <c r="BA435" s="597"/>
      <c r="BB435" s="598"/>
      <c r="BC435" s="599"/>
      <c r="BD435" s="600"/>
      <c r="BE435" s="601"/>
    </row>
    <row r="436" spans="1:57" s="422" customFormat="1" ht="18.75" customHeight="1">
      <c r="A436" s="1270" t="s">
        <v>571</v>
      </c>
      <c r="B436" s="161" t="s">
        <v>1180</v>
      </c>
      <c r="C436" s="572"/>
      <c r="D436" s="862"/>
      <c r="E436" s="868"/>
      <c r="F436" s="862"/>
      <c r="G436" s="869"/>
      <c r="H436" s="1299"/>
      <c r="I436" s="1349"/>
      <c r="J436" s="46"/>
      <c r="K436" s="22"/>
      <c r="L436" s="22"/>
      <c r="M436" s="22"/>
      <c r="N436" s="22"/>
      <c r="O436" s="22"/>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c r="AR436" s="22"/>
      <c r="AS436" s="22"/>
      <c r="AT436" s="22"/>
      <c r="AU436" s="22"/>
      <c r="AV436" s="22"/>
      <c r="AW436" s="596"/>
      <c r="AX436" s="20"/>
      <c r="AY436" s="17"/>
      <c r="AZ436" s="84"/>
      <c r="BA436" s="597"/>
      <c r="BB436" s="598"/>
      <c r="BC436" s="599"/>
      <c r="BD436" s="600"/>
      <c r="BE436" s="601"/>
    </row>
    <row r="437" spans="1:57" s="422" customFormat="1" ht="23.1" customHeight="1">
      <c r="A437" s="1826" t="s">
        <v>118</v>
      </c>
      <c r="B437" s="1827"/>
      <c r="C437" s="1827"/>
      <c r="D437" s="1828"/>
      <c r="E437" s="1828"/>
      <c r="F437" s="1828"/>
      <c r="G437" s="1828"/>
      <c r="H437" s="1828"/>
      <c r="I437" s="1349"/>
      <c r="J437" s="46"/>
      <c r="K437" s="22"/>
      <c r="L437" s="22"/>
      <c r="M437" s="22"/>
      <c r="N437" s="22"/>
      <c r="O437" s="22"/>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c r="AR437" s="22"/>
      <c r="AS437" s="22"/>
      <c r="AT437" s="22"/>
      <c r="AU437" s="22"/>
      <c r="AV437" s="22"/>
      <c r="AW437" s="596"/>
      <c r="AX437" s="20"/>
      <c r="AY437" s="17"/>
      <c r="AZ437" s="84"/>
      <c r="BA437" s="597"/>
      <c r="BB437" s="598"/>
      <c r="BC437" s="599"/>
      <c r="BD437" s="600"/>
      <c r="BE437" s="601"/>
    </row>
    <row r="438" spans="1:57" s="422" customFormat="1" ht="23.1" customHeight="1">
      <c r="A438" s="1821" t="s">
        <v>119</v>
      </c>
      <c r="B438" s="1821"/>
      <c r="C438" s="37"/>
      <c r="D438" s="37"/>
      <c r="E438" s="439"/>
      <c r="F438" s="1821" t="s">
        <v>120</v>
      </c>
      <c r="G438" s="1821"/>
      <c r="H438" s="338"/>
      <c r="I438" s="1349"/>
      <c r="J438" s="46"/>
      <c r="K438" s="22"/>
      <c r="L438" s="22"/>
      <c r="M438" s="22"/>
      <c r="N438" s="22"/>
      <c r="O438" s="22"/>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c r="AR438" s="22"/>
      <c r="AS438" s="22"/>
      <c r="AT438" s="22"/>
      <c r="AU438" s="22"/>
      <c r="AV438" s="22"/>
      <c r="AW438" s="596"/>
      <c r="AX438" s="20"/>
      <c r="AY438" s="17"/>
      <c r="AZ438" s="84"/>
      <c r="BA438" s="597"/>
      <c r="BB438" s="598"/>
      <c r="BC438" s="599"/>
      <c r="BD438" s="600"/>
      <c r="BE438" s="601"/>
    </row>
    <row r="439" spans="1:57" s="422" customFormat="1" ht="23.1" customHeight="1">
      <c r="A439" s="1816" t="s">
        <v>1477</v>
      </c>
      <c r="B439" s="1816"/>
      <c r="C439" s="43"/>
      <c r="D439" s="1825" t="s">
        <v>1472</v>
      </c>
      <c r="E439" s="1825"/>
      <c r="F439" s="1825"/>
      <c r="G439" s="1825"/>
      <c r="H439" s="1825"/>
      <c r="I439" s="1349"/>
      <c r="J439" s="46"/>
      <c r="K439" s="22"/>
      <c r="L439" s="22"/>
      <c r="M439" s="22"/>
      <c r="N439" s="22"/>
      <c r="O439" s="22"/>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c r="AR439" s="22"/>
      <c r="AS439" s="22"/>
      <c r="AT439" s="22"/>
      <c r="AU439" s="22"/>
      <c r="AV439" s="22"/>
      <c r="AW439" s="596"/>
      <c r="AX439" s="20"/>
      <c r="AY439" s="17"/>
      <c r="AZ439" s="84"/>
      <c r="BA439" s="597"/>
      <c r="BB439" s="598"/>
      <c r="BC439" s="599"/>
      <c r="BD439" s="600"/>
      <c r="BE439" s="601"/>
    </row>
    <row r="440" spans="1:57" s="422" customFormat="1" ht="23.1" customHeight="1">
      <c r="A440" s="1816" t="s">
        <v>121</v>
      </c>
      <c r="B440" s="1816"/>
      <c r="C440" s="90"/>
      <c r="D440" s="1816" t="s">
        <v>121</v>
      </c>
      <c r="E440" s="1816"/>
      <c r="F440" s="1816"/>
      <c r="G440" s="1816"/>
      <c r="H440" s="1816"/>
      <c r="I440" s="1349"/>
      <c r="J440" s="46"/>
      <c r="K440" s="22"/>
      <c r="L440" s="22"/>
      <c r="M440" s="22"/>
      <c r="N440" s="22"/>
      <c r="O440" s="22"/>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c r="AR440" s="22"/>
      <c r="AS440" s="22"/>
      <c r="AT440" s="22"/>
      <c r="AU440" s="22"/>
      <c r="AV440" s="22"/>
      <c r="AW440" s="596"/>
      <c r="AX440" s="20"/>
      <c r="AY440" s="17"/>
      <c r="AZ440" s="84"/>
      <c r="BA440" s="597"/>
      <c r="BB440" s="598"/>
      <c r="BC440" s="599"/>
      <c r="BD440" s="600"/>
      <c r="BE440" s="601"/>
    </row>
    <row r="441" spans="1:57" s="422" customFormat="1" ht="25.5">
      <c r="A441" s="885"/>
      <c r="B441" s="603" t="s">
        <v>1181</v>
      </c>
      <c r="C441" s="794" t="s">
        <v>33</v>
      </c>
      <c r="D441" s="1154">
        <v>24</v>
      </c>
      <c r="E441" s="854">
        <v>450</v>
      </c>
      <c r="F441" s="1154">
        <v>0</v>
      </c>
      <c r="G441" s="853">
        <f t="shared" ref="G441" si="165">F441*E441</f>
        <v>0</v>
      </c>
      <c r="H441" s="1298"/>
      <c r="I441" s="1349"/>
      <c r="J441" s="46"/>
      <c r="K441" s="22"/>
      <c r="L441" s="22"/>
      <c r="M441" s="22"/>
      <c r="N441" s="22"/>
      <c r="O441" s="22"/>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c r="AR441" s="22"/>
      <c r="AS441" s="22"/>
      <c r="AT441" s="22"/>
      <c r="AU441" s="22"/>
      <c r="AV441" s="22"/>
      <c r="AW441" s="596"/>
      <c r="AX441" s="20"/>
      <c r="AY441" s="17"/>
      <c r="AZ441" s="84"/>
      <c r="BA441" s="597"/>
      <c r="BB441" s="598"/>
      <c r="BC441" s="599"/>
      <c r="BD441" s="600"/>
      <c r="BE441" s="601"/>
    </row>
    <row r="442" spans="1:57" s="422" customFormat="1" ht="23.25">
      <c r="A442" s="748" t="s">
        <v>572</v>
      </c>
      <c r="B442" s="161" t="s">
        <v>1182</v>
      </c>
      <c r="C442" s="572"/>
      <c r="D442" s="860"/>
      <c r="E442" s="868"/>
      <c r="F442" s="860"/>
      <c r="G442" s="869"/>
      <c r="H442" s="1299"/>
      <c r="I442" s="1349"/>
      <c r="J442" s="46"/>
      <c r="K442" s="22"/>
      <c r="L442" s="22"/>
      <c r="M442" s="22"/>
      <c r="N442" s="22"/>
      <c r="O442" s="22"/>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c r="AR442" s="22"/>
      <c r="AS442" s="22"/>
      <c r="AT442" s="22"/>
      <c r="AU442" s="22"/>
      <c r="AV442" s="22"/>
      <c r="AW442" s="596"/>
      <c r="AX442" s="20"/>
      <c r="AY442" s="17"/>
      <c r="AZ442" s="84"/>
      <c r="BA442" s="597"/>
      <c r="BB442" s="598"/>
      <c r="BC442" s="599"/>
      <c r="BD442" s="600"/>
      <c r="BE442" s="601"/>
    </row>
    <row r="443" spans="1:57" s="422" customFormat="1" ht="25.5">
      <c r="A443" s="885"/>
      <c r="B443" s="603" t="s">
        <v>1183</v>
      </c>
      <c r="C443" s="794" t="s">
        <v>33</v>
      </c>
      <c r="D443" s="1134">
        <v>24</v>
      </c>
      <c r="E443" s="854">
        <v>300</v>
      </c>
      <c r="F443" s="1134">
        <v>0</v>
      </c>
      <c r="G443" s="853">
        <f t="shared" ref="G443" si="166">F443*E443</f>
        <v>0</v>
      </c>
      <c r="H443" s="1298"/>
      <c r="I443" s="1349"/>
      <c r="J443" s="46"/>
      <c r="K443" s="22"/>
      <c r="L443" s="22"/>
      <c r="M443" s="22"/>
      <c r="N443" s="22"/>
      <c r="O443" s="22"/>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c r="AR443" s="22"/>
      <c r="AS443" s="22"/>
      <c r="AT443" s="22"/>
      <c r="AU443" s="22"/>
      <c r="AV443" s="22"/>
      <c r="AW443" s="596"/>
      <c r="AX443" s="20"/>
      <c r="AY443" s="17"/>
      <c r="AZ443" s="84"/>
      <c r="BA443" s="597"/>
      <c r="BB443" s="598"/>
      <c r="BC443" s="599"/>
      <c r="BD443" s="600"/>
      <c r="BE443" s="601"/>
    </row>
    <row r="444" spans="1:57" s="422" customFormat="1" ht="23.25">
      <c r="A444" s="748" t="s">
        <v>573</v>
      </c>
      <c r="B444" s="161" t="s">
        <v>1184</v>
      </c>
      <c r="C444" s="716"/>
      <c r="D444" s="862"/>
      <c r="E444" s="868"/>
      <c r="F444" s="862"/>
      <c r="G444" s="869"/>
      <c r="H444" s="1299"/>
      <c r="I444" s="1349"/>
      <c r="J444" s="46"/>
      <c r="K444" s="22"/>
      <c r="L444" s="22"/>
      <c r="M444" s="22"/>
      <c r="N444" s="22"/>
      <c r="O444" s="22"/>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c r="AR444" s="22"/>
      <c r="AS444" s="22"/>
      <c r="AT444" s="22"/>
      <c r="AU444" s="22"/>
      <c r="AV444" s="22"/>
      <c r="AW444" s="596"/>
      <c r="AX444" s="20"/>
      <c r="AY444" s="17"/>
      <c r="AZ444" s="84"/>
      <c r="BA444" s="597"/>
      <c r="BB444" s="598"/>
      <c r="BC444" s="599"/>
      <c r="BD444" s="600"/>
      <c r="BE444" s="601"/>
    </row>
    <row r="445" spans="1:57" s="422" customFormat="1" ht="25.5">
      <c r="A445" s="885"/>
      <c r="B445" s="603" t="s">
        <v>1185</v>
      </c>
      <c r="C445" s="794" t="s">
        <v>33</v>
      </c>
      <c r="D445" s="1134">
        <v>24</v>
      </c>
      <c r="E445" s="854">
        <v>300</v>
      </c>
      <c r="F445" s="1134">
        <v>0</v>
      </c>
      <c r="G445" s="853">
        <f t="shared" ref="G445" si="167">F445*E445</f>
        <v>0</v>
      </c>
      <c r="H445" s="1298"/>
      <c r="I445" s="1349"/>
      <c r="J445" s="46"/>
      <c r="K445" s="22"/>
      <c r="L445" s="22"/>
      <c r="M445" s="22"/>
      <c r="N445" s="22"/>
      <c r="O445" s="22"/>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c r="AR445" s="22"/>
      <c r="AS445" s="22"/>
      <c r="AT445" s="22"/>
      <c r="AU445" s="22"/>
      <c r="AV445" s="22"/>
      <c r="AW445" s="596"/>
      <c r="AX445" s="20"/>
      <c r="AY445" s="17"/>
      <c r="AZ445" s="84"/>
      <c r="BA445" s="597"/>
      <c r="BB445" s="598"/>
      <c r="BC445" s="599"/>
      <c r="BD445" s="600"/>
      <c r="BE445" s="601"/>
    </row>
    <row r="446" spans="1:57" s="422" customFormat="1" ht="24" thickBot="1">
      <c r="A446" s="748" t="s">
        <v>1186</v>
      </c>
      <c r="B446" s="161" t="s">
        <v>1187</v>
      </c>
      <c r="C446" s="716"/>
      <c r="D446" s="862"/>
      <c r="E446" s="868"/>
      <c r="F446" s="862"/>
      <c r="G446" s="891"/>
      <c r="H446" s="1299"/>
      <c r="I446" s="1349"/>
      <c r="J446" s="46"/>
      <c r="K446" s="22"/>
      <c r="L446" s="22"/>
      <c r="M446" s="22"/>
      <c r="N446" s="22"/>
      <c r="O446" s="22"/>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c r="AR446" s="22"/>
      <c r="AS446" s="22"/>
      <c r="AT446" s="22"/>
      <c r="AU446" s="22"/>
      <c r="AV446" s="22"/>
      <c r="AW446" s="596"/>
      <c r="AX446" s="20"/>
      <c r="AY446" s="17"/>
      <c r="AZ446" s="84"/>
      <c r="BA446" s="597"/>
      <c r="BB446" s="598"/>
      <c r="BC446" s="599"/>
      <c r="BD446" s="600"/>
      <c r="BE446" s="601"/>
    </row>
    <row r="447" spans="1:57" s="547" customFormat="1" ht="27.75">
      <c r="A447" s="731"/>
      <c r="B447" s="546" t="s">
        <v>574</v>
      </c>
      <c r="C447" s="731"/>
      <c r="D447" s="856"/>
      <c r="E447" s="892"/>
      <c r="F447" s="856"/>
      <c r="G447" s="698">
        <f>SUM(G319:G446)</f>
        <v>540070</v>
      </c>
      <c r="H447" s="324"/>
      <c r="I447" s="1327"/>
      <c r="J447" s="91"/>
    </row>
    <row r="448" spans="1:57" s="462" customFormat="1" ht="21" thickBot="1">
      <c r="A448" s="548"/>
      <c r="B448" s="549" t="s">
        <v>1188</v>
      </c>
      <c r="C448" s="550"/>
      <c r="D448" s="857"/>
      <c r="E448" s="893"/>
      <c r="F448" s="857"/>
      <c r="G448" s="1264"/>
      <c r="H448" s="1094"/>
      <c r="I448" s="1328"/>
      <c r="J448" s="91"/>
    </row>
    <row r="449" spans="1:130" s="1057" customFormat="1" ht="23.1" customHeight="1">
      <c r="A449" s="757"/>
      <c r="B449" s="758" t="s">
        <v>265</v>
      </c>
      <c r="C449" s="796"/>
      <c r="D449" s="1171"/>
      <c r="E449" s="854"/>
      <c r="F449" s="1171"/>
      <c r="G449" s="891"/>
      <c r="H449" s="1298"/>
      <c r="I449" s="1339"/>
      <c r="AW449" s="19"/>
      <c r="AX449" s="1060"/>
      <c r="AY449" s="1074"/>
      <c r="AZ449" s="145"/>
      <c r="BA449" s="1075"/>
      <c r="BB449" s="1076"/>
      <c r="BC449" s="1077"/>
      <c r="BD449" s="1078"/>
      <c r="BE449" s="1078"/>
    </row>
    <row r="450" spans="1:130" s="1057" customFormat="1" ht="23.1" customHeight="1">
      <c r="A450" s="1630">
        <v>7</v>
      </c>
      <c r="B450" s="716" t="s">
        <v>267</v>
      </c>
      <c r="C450" s="572"/>
      <c r="D450" s="1172"/>
      <c r="E450" s="868"/>
      <c r="F450" s="1172"/>
      <c r="G450" s="869"/>
      <c r="H450" s="1299"/>
      <c r="I450" s="1339"/>
      <c r="AW450" s="62"/>
      <c r="AX450" s="53"/>
      <c r="AY450" s="1079"/>
      <c r="AZ450" s="145"/>
      <c r="BA450" s="1075"/>
      <c r="BB450" s="145"/>
      <c r="BC450" s="1071"/>
      <c r="BD450" s="1072"/>
      <c r="BE450" s="1072"/>
    </row>
    <row r="451" spans="1:130" s="2" customFormat="1" ht="23.1" customHeight="1">
      <c r="A451" s="475"/>
      <c r="B451" s="279" t="s">
        <v>1189</v>
      </c>
      <c r="C451" s="788"/>
      <c r="D451" s="1134"/>
      <c r="E451" s="854"/>
      <c r="F451" s="1134"/>
      <c r="G451" s="853"/>
      <c r="H451" s="1298"/>
      <c r="I451" s="1331"/>
    </row>
    <row r="452" spans="1:130" s="2" customFormat="1" ht="23.1" customHeight="1">
      <c r="A452" s="742">
        <v>7.1</v>
      </c>
      <c r="B452" s="216" t="s">
        <v>1190</v>
      </c>
      <c r="C452" s="747"/>
      <c r="D452" s="860"/>
      <c r="E452" s="868"/>
      <c r="F452" s="860"/>
      <c r="G452" s="869"/>
      <c r="H452" s="1299"/>
      <c r="I452" s="1331"/>
    </row>
    <row r="453" spans="1:130" s="552" customFormat="1" ht="23.1" customHeight="1">
      <c r="A453" s="463"/>
      <c r="B453" s="170" t="s">
        <v>575</v>
      </c>
      <c r="C453" s="170"/>
      <c r="D453" s="1123"/>
      <c r="E453" s="854"/>
      <c r="F453" s="1123"/>
      <c r="G453" s="853"/>
      <c r="H453" s="1298"/>
      <c r="I453" s="1350"/>
      <c r="J453" s="46"/>
      <c r="K453" s="91"/>
      <c r="L453" s="91"/>
      <c r="M453" s="91"/>
      <c r="N453" s="91"/>
      <c r="O453" s="91"/>
      <c r="P453" s="91"/>
      <c r="Q453" s="91"/>
      <c r="R453" s="91"/>
      <c r="S453" s="91"/>
      <c r="T453" s="91"/>
      <c r="U453" s="91"/>
      <c r="V453" s="91"/>
      <c r="W453" s="91"/>
      <c r="X453" s="91"/>
      <c r="Y453" s="91"/>
      <c r="Z453" s="551"/>
      <c r="AA453" s="200"/>
      <c r="AB453" s="200"/>
      <c r="AC453" s="200"/>
      <c r="AD453" s="200"/>
      <c r="AE453" s="200"/>
      <c r="AF453" s="200"/>
      <c r="AG453" s="200"/>
      <c r="AH453" s="200"/>
      <c r="AI453" s="200"/>
      <c r="AJ453" s="200"/>
      <c r="AK453" s="200"/>
      <c r="AL453" s="200"/>
      <c r="AM453" s="200"/>
      <c r="AN453" s="200"/>
      <c r="AO453" s="200"/>
      <c r="AP453" s="200"/>
      <c r="AQ453" s="200"/>
      <c r="AR453" s="200"/>
      <c r="AS453" s="200"/>
      <c r="AT453" s="200"/>
      <c r="AU453" s="200"/>
      <c r="AV453" s="200"/>
      <c r="AW453" s="200"/>
      <c r="AX453" s="200"/>
      <c r="AY453" s="200"/>
      <c r="AZ453" s="200"/>
      <c r="BA453" s="200"/>
      <c r="BB453" s="200"/>
      <c r="BC453" s="200"/>
      <c r="BD453" s="200"/>
      <c r="BE453" s="200"/>
      <c r="BF453" s="200"/>
      <c r="BG453" s="200"/>
      <c r="BH453" s="200"/>
      <c r="BI453" s="200"/>
      <c r="BJ453" s="200"/>
      <c r="BK453" s="200"/>
      <c r="BL453" s="200"/>
      <c r="BM453" s="200"/>
      <c r="BN453" s="200"/>
      <c r="BO453" s="200"/>
      <c r="BP453" s="200"/>
      <c r="BQ453" s="200"/>
      <c r="BR453" s="200"/>
      <c r="BS453" s="200"/>
      <c r="BT453" s="200"/>
      <c r="BU453" s="200"/>
      <c r="BV453" s="200"/>
      <c r="BW453" s="200"/>
      <c r="BX453" s="200"/>
      <c r="BY453" s="200"/>
      <c r="BZ453" s="200"/>
      <c r="CA453" s="200"/>
      <c r="CB453" s="200"/>
      <c r="CC453" s="200"/>
      <c r="CD453" s="200"/>
      <c r="CE453" s="200"/>
      <c r="CF453" s="200"/>
      <c r="CG453" s="200"/>
      <c r="CH453" s="200"/>
      <c r="CI453" s="200"/>
      <c r="CJ453" s="200"/>
      <c r="CK453" s="200"/>
      <c r="CL453" s="200"/>
      <c r="CM453" s="200"/>
      <c r="CN453" s="200"/>
      <c r="CO453" s="200"/>
      <c r="CP453" s="200"/>
      <c r="CQ453" s="200"/>
      <c r="CR453" s="200"/>
      <c r="CS453" s="200"/>
      <c r="CT453" s="200"/>
      <c r="CU453" s="200"/>
      <c r="CV453" s="200"/>
      <c r="CW453" s="200"/>
      <c r="CX453" s="200"/>
      <c r="CY453" s="200"/>
      <c r="CZ453" s="200"/>
      <c r="DA453" s="200"/>
      <c r="DB453" s="200"/>
      <c r="DC453" s="200"/>
      <c r="DD453" s="200"/>
      <c r="DE453" s="200"/>
      <c r="DF453" s="200"/>
      <c r="DG453" s="200"/>
      <c r="DH453" s="200"/>
      <c r="DI453" s="200"/>
      <c r="DJ453" s="200"/>
      <c r="DK453" s="200"/>
      <c r="DL453" s="200"/>
      <c r="DM453" s="200"/>
      <c r="DN453" s="200"/>
      <c r="DO453" s="200"/>
      <c r="DP453" s="200"/>
      <c r="DQ453" s="200"/>
      <c r="DR453" s="200"/>
      <c r="DS453" s="200"/>
      <c r="DT453" s="200"/>
      <c r="DU453" s="200"/>
      <c r="DV453" s="200"/>
      <c r="DW453" s="200"/>
      <c r="DX453" s="200"/>
      <c r="DY453" s="200"/>
      <c r="DZ453" s="200"/>
    </row>
    <row r="454" spans="1:130" s="555" customFormat="1" ht="23.1" customHeight="1">
      <c r="A454" s="165" t="s">
        <v>576</v>
      </c>
      <c r="B454" s="165" t="s">
        <v>577</v>
      </c>
      <c r="C454" s="173"/>
      <c r="D454" s="1125"/>
      <c r="E454" s="868"/>
      <c r="F454" s="1125"/>
      <c r="G454" s="869"/>
      <c r="H454" s="1299"/>
      <c r="I454" s="1350"/>
      <c r="J454" s="46"/>
      <c r="K454" s="462"/>
      <c r="L454" s="462"/>
      <c r="M454" s="462"/>
      <c r="N454" s="462"/>
      <c r="O454" s="462"/>
      <c r="P454" s="462"/>
      <c r="Q454" s="462"/>
      <c r="R454" s="462"/>
      <c r="S454" s="462"/>
      <c r="T454" s="462"/>
      <c r="U454" s="462"/>
      <c r="V454" s="462"/>
      <c r="W454" s="462"/>
      <c r="X454" s="462"/>
      <c r="Y454" s="462"/>
      <c r="Z454" s="553"/>
      <c r="AA454" s="554"/>
      <c r="AB454" s="554"/>
      <c r="AC454" s="554"/>
      <c r="AD454" s="554"/>
      <c r="AE454" s="554"/>
      <c r="AF454" s="554"/>
      <c r="AG454" s="554"/>
      <c r="AH454" s="554"/>
      <c r="AI454" s="554"/>
      <c r="AJ454" s="554"/>
      <c r="AK454" s="554"/>
      <c r="AL454" s="554"/>
      <c r="AM454" s="554"/>
      <c r="AN454" s="554"/>
      <c r="AO454" s="554"/>
      <c r="AP454" s="554"/>
      <c r="AQ454" s="554"/>
      <c r="AR454" s="554"/>
      <c r="AS454" s="554"/>
      <c r="AT454" s="554"/>
      <c r="AU454" s="554"/>
      <c r="AV454" s="554"/>
      <c r="AW454" s="554"/>
      <c r="AX454" s="554"/>
      <c r="AY454" s="554"/>
      <c r="AZ454" s="554"/>
      <c r="BA454" s="554"/>
      <c r="BB454" s="554"/>
      <c r="BC454" s="554"/>
      <c r="BD454" s="554"/>
      <c r="BE454" s="554"/>
      <c r="BF454" s="554"/>
      <c r="BG454" s="554"/>
      <c r="BH454" s="554"/>
      <c r="BI454" s="554"/>
      <c r="BJ454" s="554"/>
      <c r="BK454" s="554"/>
      <c r="BL454" s="554"/>
      <c r="BM454" s="554"/>
      <c r="BN454" s="554"/>
      <c r="BO454" s="554"/>
      <c r="BP454" s="554"/>
      <c r="BQ454" s="554"/>
      <c r="BR454" s="554"/>
      <c r="BS454" s="554"/>
      <c r="BT454" s="554"/>
      <c r="BU454" s="554"/>
      <c r="BV454" s="554"/>
      <c r="BW454" s="554"/>
      <c r="BX454" s="554"/>
      <c r="BY454" s="554"/>
      <c r="BZ454" s="554"/>
      <c r="CA454" s="554"/>
      <c r="CB454" s="554"/>
      <c r="CC454" s="554"/>
      <c r="CD454" s="554"/>
      <c r="CE454" s="554"/>
      <c r="CF454" s="554"/>
      <c r="CG454" s="554"/>
      <c r="CH454" s="554"/>
      <c r="CI454" s="554"/>
      <c r="CJ454" s="554"/>
      <c r="CK454" s="554"/>
      <c r="CL454" s="554"/>
      <c r="CM454" s="554"/>
      <c r="CN454" s="554"/>
      <c r="CO454" s="554"/>
      <c r="CP454" s="554"/>
      <c r="CQ454" s="554"/>
      <c r="CR454" s="554"/>
      <c r="CS454" s="554"/>
      <c r="CT454" s="554"/>
      <c r="CU454" s="554"/>
      <c r="CV454" s="554"/>
      <c r="CW454" s="554"/>
      <c r="CX454" s="554"/>
      <c r="CY454" s="554"/>
      <c r="CZ454" s="554"/>
      <c r="DA454" s="554"/>
      <c r="DB454" s="554"/>
      <c r="DC454" s="554"/>
      <c r="DD454" s="554"/>
      <c r="DE454" s="554"/>
      <c r="DF454" s="554"/>
      <c r="DG454" s="554"/>
      <c r="DH454" s="554"/>
      <c r="DI454" s="554"/>
      <c r="DJ454" s="554"/>
      <c r="DK454" s="554"/>
      <c r="DL454" s="554"/>
      <c r="DM454" s="554"/>
      <c r="DN454" s="554"/>
      <c r="DO454" s="554"/>
      <c r="DP454" s="554"/>
      <c r="DQ454" s="554"/>
      <c r="DR454" s="554"/>
      <c r="DS454" s="554"/>
      <c r="DT454" s="554"/>
      <c r="DU454" s="554"/>
      <c r="DV454" s="554"/>
      <c r="DW454" s="554"/>
      <c r="DX454" s="554"/>
      <c r="DY454" s="554"/>
      <c r="DZ454" s="554"/>
    </row>
    <row r="455" spans="1:130" s="776" customFormat="1" ht="30">
      <c r="A455" s="170"/>
      <c r="B455" s="210" t="s">
        <v>449</v>
      </c>
      <c r="C455" s="302" t="s">
        <v>39</v>
      </c>
      <c r="D455" s="1131">
        <v>23</v>
      </c>
      <c r="E455" s="854">
        <v>1250</v>
      </c>
      <c r="F455" s="1131">
        <v>0</v>
      </c>
      <c r="G455" s="853">
        <f t="shared" ref="G455" si="168">F455*E455</f>
        <v>0</v>
      </c>
      <c r="H455" s="1298"/>
      <c r="I455" s="1324"/>
      <c r="J455" s="46"/>
      <c r="K455" s="775"/>
    </row>
    <row r="456" spans="1:130" s="1080" customFormat="1" ht="38.25">
      <c r="A456" s="161" t="s">
        <v>578</v>
      </c>
      <c r="B456" s="161" t="s">
        <v>450</v>
      </c>
      <c r="C456" s="161"/>
      <c r="D456" s="878"/>
      <c r="E456" s="868"/>
      <c r="F456" s="878"/>
      <c r="G456" s="869"/>
      <c r="H456" s="1299"/>
      <c r="I456" s="1309"/>
      <c r="J456" s="2"/>
    </row>
    <row r="457" spans="1:130" s="2" customFormat="1" ht="26.1" customHeight="1">
      <c r="A457" s="1020"/>
      <c r="B457" s="180" t="s">
        <v>1191</v>
      </c>
      <c r="C457" s="797"/>
      <c r="D457" s="1140"/>
      <c r="E457" s="854"/>
      <c r="F457" s="1140"/>
      <c r="G457" s="853">
        <f t="shared" ref="G457" si="169">F457*E457</f>
        <v>0</v>
      </c>
      <c r="H457" s="1298"/>
      <c r="I457" s="1331"/>
    </row>
    <row r="458" spans="1:130" s="2" customFormat="1" ht="26.1" customHeight="1">
      <c r="A458" s="577" t="s">
        <v>579</v>
      </c>
      <c r="B458" s="161" t="s">
        <v>1192</v>
      </c>
      <c r="C458" s="706"/>
      <c r="D458" s="1173"/>
      <c r="E458" s="868"/>
      <c r="F458" s="1173"/>
      <c r="G458" s="869"/>
      <c r="H458" s="1299"/>
      <c r="I458" s="1331"/>
    </row>
    <row r="459" spans="1:130" s="421" customFormat="1" ht="26.1" customHeight="1">
      <c r="A459" s="884"/>
      <c r="B459" s="180" t="s">
        <v>271</v>
      </c>
      <c r="C459" s="886"/>
      <c r="D459" s="1174"/>
      <c r="E459" s="854"/>
      <c r="F459" s="1174"/>
      <c r="G459" s="853">
        <f t="shared" ref="G459" si="170">F459*E459</f>
        <v>0</v>
      </c>
      <c r="H459" s="1298"/>
      <c r="I459" s="1308"/>
      <c r="J459" s="778"/>
    </row>
    <row r="460" spans="1:130" s="575" customFormat="1" ht="26.1" customHeight="1">
      <c r="A460" s="583" t="s">
        <v>581</v>
      </c>
      <c r="B460" s="161" t="s">
        <v>248</v>
      </c>
      <c r="C460" s="572"/>
      <c r="D460" s="1165"/>
      <c r="E460" s="868"/>
      <c r="F460" s="1165"/>
      <c r="G460" s="869"/>
      <c r="H460" s="1299"/>
      <c r="I460" s="1308"/>
      <c r="J460" s="778"/>
      <c r="K460" s="421"/>
      <c r="L460" s="421"/>
      <c r="M460" s="421"/>
      <c r="N460" s="421"/>
      <c r="O460" s="421"/>
      <c r="P460" s="421"/>
      <c r="Q460" s="421"/>
      <c r="R460" s="421"/>
      <c r="S460" s="421"/>
      <c r="T460" s="421"/>
      <c r="U460" s="421"/>
      <c r="V460" s="421"/>
      <c r="W460" s="421"/>
      <c r="X460" s="421"/>
      <c r="Y460" s="421"/>
    </row>
    <row r="461" spans="1:130" ht="25.5">
      <c r="A461" s="476"/>
      <c r="B461" s="180" t="s">
        <v>580</v>
      </c>
      <c r="C461" s="969" t="s">
        <v>35</v>
      </c>
      <c r="D461" s="1134">
        <v>297</v>
      </c>
      <c r="E461" s="854">
        <v>32</v>
      </c>
      <c r="F461" s="1134">
        <v>0</v>
      </c>
      <c r="G461" s="853">
        <f t="shared" ref="G461" si="171">F461*E461</f>
        <v>0</v>
      </c>
      <c r="H461" s="1298"/>
    </row>
    <row r="462" spans="1:130" ht="25.5">
      <c r="A462" s="161" t="s">
        <v>1193</v>
      </c>
      <c r="B462" s="161" t="s">
        <v>582</v>
      </c>
      <c r="C462" s="572"/>
      <c r="D462" s="1139"/>
      <c r="E462" s="868"/>
      <c r="F462" s="1139"/>
      <c r="G462" s="869"/>
      <c r="H462" s="1299"/>
    </row>
    <row r="463" spans="1:130" ht="25.5">
      <c r="A463" s="474"/>
      <c r="B463" s="483" t="s">
        <v>970</v>
      </c>
      <c r="C463" s="798" t="s">
        <v>35</v>
      </c>
      <c r="D463" s="1151">
        <v>297</v>
      </c>
      <c r="E463" s="854">
        <v>18</v>
      </c>
      <c r="F463" s="1151">
        <v>0</v>
      </c>
      <c r="G463" s="853">
        <f t="shared" ref="G463" si="172">F463*E463</f>
        <v>0</v>
      </c>
      <c r="H463" s="1298"/>
    </row>
    <row r="464" spans="1:130" ht="20.25">
      <c r="A464" s="711" t="s">
        <v>1194</v>
      </c>
      <c r="B464" s="566" t="s">
        <v>971</v>
      </c>
      <c r="C464" s="747"/>
      <c r="D464" s="1152"/>
      <c r="E464" s="868"/>
      <c r="F464" s="1152"/>
      <c r="G464" s="869"/>
      <c r="H464" s="1299"/>
    </row>
    <row r="465" spans="1:25" s="421" customFormat="1" ht="23.1" customHeight="1">
      <c r="A465" s="738"/>
      <c r="B465" s="180" t="s">
        <v>485</v>
      </c>
      <c r="C465" s="473"/>
      <c r="D465" s="1175"/>
      <c r="E465" s="854"/>
      <c r="F465" s="1175"/>
      <c r="G465" s="853">
        <f t="shared" ref="G465" si="173">F465*E465</f>
        <v>0</v>
      </c>
      <c r="H465" s="1298"/>
      <c r="I465" s="1308"/>
      <c r="J465" s="778"/>
    </row>
    <row r="466" spans="1:25" s="421" customFormat="1" ht="23.1" customHeight="1">
      <c r="A466" s="747" t="s">
        <v>583</v>
      </c>
      <c r="B466" s="161" t="s">
        <v>957</v>
      </c>
      <c r="C466" s="161"/>
      <c r="D466" s="1115"/>
      <c r="E466" s="868"/>
      <c r="F466" s="1115"/>
      <c r="G466" s="869"/>
      <c r="H466" s="1299"/>
      <c r="I466" s="1308"/>
      <c r="J466" s="778"/>
    </row>
    <row r="467" spans="1:25" s="1063" customFormat="1" ht="23.1" customHeight="1">
      <c r="A467" s="971"/>
      <c r="B467" s="180" t="s">
        <v>1195</v>
      </c>
      <c r="C467" s="972" t="s">
        <v>35</v>
      </c>
      <c r="D467" s="1176">
        <v>53</v>
      </c>
      <c r="E467" s="854">
        <v>200</v>
      </c>
      <c r="F467" s="1176">
        <v>0</v>
      </c>
      <c r="G467" s="853">
        <f t="shared" ref="G467" si="174">F467*E467</f>
        <v>0</v>
      </c>
      <c r="H467" s="1298"/>
      <c r="I467" s="1322"/>
      <c r="J467" s="1072"/>
      <c r="K467" s="470"/>
      <c r="L467" s="470"/>
      <c r="M467" s="470"/>
      <c r="N467" s="470"/>
      <c r="O467" s="470"/>
      <c r="P467" s="470"/>
      <c r="Q467" s="470"/>
      <c r="R467" s="470"/>
      <c r="S467" s="470"/>
      <c r="T467" s="470"/>
      <c r="U467" s="470"/>
      <c r="V467" s="470"/>
      <c r="W467" s="470"/>
      <c r="X467" s="470"/>
      <c r="Y467" s="470"/>
    </row>
    <row r="468" spans="1:25" s="521" customFormat="1" ht="23.1" customHeight="1">
      <c r="A468" s="479" t="s">
        <v>1196</v>
      </c>
      <c r="B468" s="161" t="s">
        <v>1019</v>
      </c>
      <c r="C468" s="754"/>
      <c r="D468" s="1150"/>
      <c r="E468" s="868"/>
      <c r="F468" s="1150"/>
      <c r="G468" s="869"/>
      <c r="H468" s="1299"/>
      <c r="I468" s="1322"/>
      <c r="J468" s="1072"/>
      <c r="K468" s="470"/>
      <c r="L468" s="470"/>
      <c r="M468" s="470"/>
      <c r="N468" s="470"/>
      <c r="O468" s="470"/>
      <c r="P468" s="470"/>
      <c r="Q468" s="470"/>
      <c r="R468" s="470"/>
      <c r="S468" s="470"/>
      <c r="T468" s="470"/>
      <c r="U468" s="470"/>
      <c r="V468" s="470"/>
      <c r="W468" s="470"/>
      <c r="X468" s="470"/>
      <c r="Y468" s="470"/>
    </row>
    <row r="469" spans="1:25" s="1081" customFormat="1" ht="23.1" customHeight="1">
      <c r="A469" s="474"/>
      <c r="B469" s="180" t="s">
        <v>1435</v>
      </c>
      <c r="C469" s="794" t="s">
        <v>35</v>
      </c>
      <c r="D469" s="1126">
        <v>36</v>
      </c>
      <c r="E469" s="854">
        <v>250</v>
      </c>
      <c r="F469" s="1126">
        <v>0</v>
      </c>
      <c r="G469" s="853">
        <f t="shared" ref="G469" si="175">F469*E469</f>
        <v>0</v>
      </c>
      <c r="H469" s="1298"/>
      <c r="I469" s="1351"/>
      <c r="J469" s="1396"/>
    </row>
    <row r="470" spans="1:25" s="470" customFormat="1" ht="23.1" customHeight="1">
      <c r="A470" s="747" t="s">
        <v>1197</v>
      </c>
      <c r="B470" s="161" t="s">
        <v>1198</v>
      </c>
      <c r="C470" s="799"/>
      <c r="D470" s="862"/>
      <c r="E470" s="868"/>
      <c r="F470" s="862"/>
      <c r="G470" s="869"/>
      <c r="H470" s="1299"/>
      <c r="I470" s="1322"/>
      <c r="J470" s="1072"/>
    </row>
    <row r="471" spans="1:25" s="470" customFormat="1" ht="23.1" customHeight="1">
      <c r="A471" s="1826" t="s">
        <v>118</v>
      </c>
      <c r="B471" s="1827"/>
      <c r="C471" s="1827"/>
      <c r="D471" s="1828"/>
      <c r="E471" s="1828"/>
      <c r="F471" s="1828"/>
      <c r="G471" s="1828"/>
      <c r="H471" s="1828"/>
      <c r="I471" s="1322"/>
      <c r="J471" s="1072"/>
    </row>
    <row r="472" spans="1:25" s="470" customFormat="1" ht="23.1" customHeight="1">
      <c r="A472" s="1821" t="s">
        <v>119</v>
      </c>
      <c r="B472" s="1821"/>
      <c r="C472" s="37"/>
      <c r="D472" s="37"/>
      <c r="E472" s="439"/>
      <c r="F472" s="1821" t="s">
        <v>120</v>
      </c>
      <c r="G472" s="1821"/>
      <c r="H472" s="338"/>
      <c r="I472" s="1322"/>
      <c r="J472" s="1072"/>
    </row>
    <row r="473" spans="1:25" s="470" customFormat="1" ht="23.1" customHeight="1">
      <c r="A473" s="1816" t="s">
        <v>1477</v>
      </c>
      <c r="B473" s="1816"/>
      <c r="C473" s="43"/>
      <c r="D473" s="1825" t="s">
        <v>1472</v>
      </c>
      <c r="E473" s="1825"/>
      <c r="F473" s="1825"/>
      <c r="G473" s="1825"/>
      <c r="H473" s="1825"/>
      <c r="I473" s="1322"/>
      <c r="J473" s="1072"/>
    </row>
    <row r="474" spans="1:25" s="470" customFormat="1" ht="23.1" customHeight="1">
      <c r="A474" s="1816" t="s">
        <v>121</v>
      </c>
      <c r="B474" s="1816"/>
      <c r="C474" s="90"/>
      <c r="D474" s="1816" t="s">
        <v>121</v>
      </c>
      <c r="E474" s="1816"/>
      <c r="F474" s="1816"/>
      <c r="G474" s="1816"/>
      <c r="H474" s="1816"/>
      <c r="I474" s="1322"/>
      <c r="J474" s="1072"/>
    </row>
    <row r="475" spans="1:25" s="1081" customFormat="1" ht="30">
      <c r="A475" s="474"/>
      <c r="B475" s="180" t="s">
        <v>1199</v>
      </c>
      <c r="C475" s="800" t="s">
        <v>33</v>
      </c>
      <c r="D475" s="1126">
        <v>122</v>
      </c>
      <c r="E475" s="854">
        <v>170</v>
      </c>
      <c r="F475" s="1126">
        <v>0</v>
      </c>
      <c r="G475" s="853">
        <f t="shared" ref="G475" si="176">F475*E475</f>
        <v>0</v>
      </c>
      <c r="H475" s="1298"/>
      <c r="I475" s="1351"/>
      <c r="J475" s="1396"/>
    </row>
    <row r="476" spans="1:25" s="470" customFormat="1" ht="25.5">
      <c r="A476" s="747" t="s">
        <v>1200</v>
      </c>
      <c r="B476" s="161" t="s">
        <v>1201</v>
      </c>
      <c r="C476" s="801"/>
      <c r="D476" s="862"/>
      <c r="E476" s="868"/>
      <c r="F476" s="862"/>
      <c r="G476" s="869"/>
      <c r="H476" s="1299"/>
      <c r="I476" s="1322"/>
      <c r="J476" s="1072"/>
    </row>
    <row r="477" spans="1:25" s="1081" customFormat="1" ht="25.5">
      <c r="A477" s="474"/>
      <c r="B477" s="180" t="s">
        <v>1202</v>
      </c>
      <c r="C477" s="975" t="s">
        <v>33</v>
      </c>
      <c r="D477" s="1126">
        <v>122</v>
      </c>
      <c r="E477" s="854">
        <v>80</v>
      </c>
      <c r="F477" s="1126">
        <v>0</v>
      </c>
      <c r="G477" s="853">
        <f t="shared" ref="G477" si="177">F477*E477</f>
        <v>0</v>
      </c>
      <c r="H477" s="1298"/>
      <c r="I477" s="1351"/>
      <c r="J477" s="1396"/>
    </row>
    <row r="478" spans="1:25" s="470" customFormat="1" ht="20.25">
      <c r="A478" s="747" t="s">
        <v>1203</v>
      </c>
      <c r="B478" s="161" t="s">
        <v>1204</v>
      </c>
      <c r="C478" s="801"/>
      <c r="D478" s="861"/>
      <c r="E478" s="868"/>
      <c r="F478" s="861"/>
      <c r="G478" s="869"/>
      <c r="H478" s="1299"/>
      <c r="I478" s="1322"/>
      <c r="J478" s="1072"/>
    </row>
    <row r="479" spans="1:25" s="2" customFormat="1" ht="25.5">
      <c r="A479" s="474"/>
      <c r="B479" s="180" t="s">
        <v>1029</v>
      </c>
      <c r="C479" s="940" t="s">
        <v>46</v>
      </c>
      <c r="D479" s="1154">
        <v>109</v>
      </c>
      <c r="E479" s="854">
        <v>30</v>
      </c>
      <c r="F479" s="1154">
        <v>0</v>
      </c>
      <c r="G479" s="853">
        <f t="shared" ref="G479" si="178">F479*E479</f>
        <v>0</v>
      </c>
      <c r="H479" s="1298"/>
      <c r="I479" s="1331"/>
    </row>
    <row r="480" spans="1:25" s="2" customFormat="1" ht="20.25">
      <c r="A480" s="747" t="s">
        <v>1205</v>
      </c>
      <c r="B480" s="161" t="s">
        <v>587</v>
      </c>
      <c r="C480" s="747"/>
      <c r="D480" s="1152"/>
      <c r="E480" s="868"/>
      <c r="F480" s="1152"/>
      <c r="G480" s="869"/>
      <c r="H480" s="1299"/>
      <c r="I480" s="1331"/>
    </row>
    <row r="481" spans="1:130" s="1019" customFormat="1" ht="20.25">
      <c r="A481" s="793"/>
      <c r="B481" s="180" t="s">
        <v>588</v>
      </c>
      <c r="C481" s="793"/>
      <c r="D481" s="1177"/>
      <c r="E481" s="854"/>
      <c r="F481" s="1177"/>
      <c r="G481" s="853">
        <f t="shared" ref="G481" si="179">F481*E481</f>
        <v>0</v>
      </c>
      <c r="H481" s="1298"/>
      <c r="I481" s="1308"/>
      <c r="J481" s="778"/>
      <c r="K481" s="421"/>
      <c r="L481" s="421"/>
      <c r="M481" s="421"/>
      <c r="N481" s="421"/>
      <c r="O481" s="421"/>
      <c r="P481" s="421"/>
      <c r="Q481" s="421"/>
      <c r="R481" s="421"/>
      <c r="S481" s="421"/>
      <c r="T481" s="421"/>
      <c r="U481" s="421"/>
      <c r="V481" s="421"/>
      <c r="W481" s="421"/>
      <c r="X481" s="421"/>
      <c r="Y481" s="421"/>
      <c r="Z481" s="421"/>
      <c r="AA481" s="421"/>
      <c r="AB481" s="421"/>
      <c r="AC481" s="421"/>
      <c r="AD481" s="421"/>
      <c r="AE481" s="421"/>
      <c r="AF481" s="421"/>
      <c r="AG481" s="421"/>
      <c r="AH481" s="421"/>
      <c r="AI481" s="421"/>
      <c r="AJ481" s="421"/>
    </row>
    <row r="482" spans="1:130" s="575" customFormat="1" ht="20.25">
      <c r="A482" s="572" t="s">
        <v>1206</v>
      </c>
      <c r="B482" s="161" t="s">
        <v>280</v>
      </c>
      <c r="C482" s="572"/>
      <c r="D482" s="1178"/>
      <c r="E482" s="868"/>
      <c r="F482" s="1178"/>
      <c r="G482" s="869"/>
      <c r="H482" s="1299"/>
      <c r="I482" s="1308"/>
      <c r="J482" s="778"/>
      <c r="K482" s="421"/>
      <c r="L482" s="421"/>
      <c r="M482" s="421"/>
      <c r="N482" s="421"/>
      <c r="O482" s="421"/>
      <c r="P482" s="421"/>
      <c r="Q482" s="421"/>
      <c r="R482" s="421"/>
      <c r="S482" s="421"/>
      <c r="T482" s="421"/>
      <c r="U482" s="421"/>
      <c r="V482" s="421"/>
      <c r="W482" s="421"/>
      <c r="X482" s="421"/>
      <c r="Y482" s="421"/>
      <c r="Z482" s="421"/>
      <c r="AA482" s="421"/>
      <c r="AB482" s="421"/>
      <c r="AC482" s="421"/>
      <c r="AD482" s="421"/>
      <c r="AE482" s="421"/>
      <c r="AF482" s="421"/>
      <c r="AG482" s="421"/>
      <c r="AH482" s="421"/>
      <c r="AI482" s="421"/>
      <c r="AJ482" s="421"/>
    </row>
    <row r="483" spans="1:130" s="529" customFormat="1" ht="25.5">
      <c r="A483" s="802"/>
      <c r="B483" s="483" t="s">
        <v>274</v>
      </c>
      <c r="C483" s="792" t="s">
        <v>35</v>
      </c>
      <c r="D483" s="1176">
        <v>119</v>
      </c>
      <c r="E483" s="854">
        <v>19</v>
      </c>
      <c r="F483" s="1176">
        <v>0</v>
      </c>
      <c r="G483" s="853">
        <f t="shared" ref="G483" si="180">F483*E483</f>
        <v>0</v>
      </c>
      <c r="H483" s="1298"/>
      <c r="I483" s="1351"/>
      <c r="J483" s="420"/>
    </row>
    <row r="484" spans="1:130" s="1082" customFormat="1" ht="25.5">
      <c r="A484" s="572" t="s">
        <v>1207</v>
      </c>
      <c r="B484" s="177" t="s">
        <v>276</v>
      </c>
      <c r="C484" s="799"/>
      <c r="D484" s="1139"/>
      <c r="E484" s="868"/>
      <c r="F484" s="1139"/>
      <c r="G484" s="869"/>
      <c r="H484" s="1299"/>
      <c r="I484" s="1351"/>
      <c r="J484" s="420"/>
      <c r="K484" s="529"/>
      <c r="L484" s="529"/>
      <c r="M484" s="529"/>
      <c r="N484" s="529"/>
      <c r="O484" s="529"/>
      <c r="P484" s="529"/>
      <c r="Q484" s="529"/>
      <c r="R484" s="529"/>
      <c r="S484" s="529"/>
      <c r="T484" s="529"/>
      <c r="U484" s="529"/>
      <c r="V484" s="529"/>
      <c r="W484" s="529"/>
      <c r="X484" s="529"/>
      <c r="Y484" s="529"/>
      <c r="Z484" s="529"/>
      <c r="AA484" s="529"/>
      <c r="AB484" s="529"/>
      <c r="AC484" s="529"/>
      <c r="AD484" s="529"/>
      <c r="AE484" s="529"/>
      <c r="AF484" s="529"/>
      <c r="AG484" s="529"/>
      <c r="AH484" s="529"/>
      <c r="AI484" s="529"/>
      <c r="AJ484" s="529"/>
    </row>
    <row r="485" spans="1:130" s="777" customFormat="1" ht="20.25">
      <c r="A485" s="467"/>
      <c r="B485" s="180" t="s">
        <v>589</v>
      </c>
      <c r="C485" s="170"/>
      <c r="D485" s="1116"/>
      <c r="E485" s="854"/>
      <c r="F485" s="1116"/>
      <c r="G485" s="853">
        <f t="shared" ref="G485" si="181">F485*E485</f>
        <v>0</v>
      </c>
      <c r="H485" s="1298"/>
      <c r="I485" s="1352"/>
      <c r="J485" s="1064"/>
    </row>
    <row r="486" spans="1:130" s="777" customFormat="1" ht="20.25">
      <c r="A486" s="589" t="s">
        <v>584</v>
      </c>
      <c r="B486" s="161" t="s">
        <v>590</v>
      </c>
      <c r="C486" s="161"/>
      <c r="D486" s="878"/>
      <c r="E486" s="868"/>
      <c r="F486" s="878"/>
      <c r="G486" s="869"/>
      <c r="H486" s="1299"/>
      <c r="I486" s="1352"/>
      <c r="J486" s="1064"/>
    </row>
    <row r="487" spans="1:130" s="470" customFormat="1" ht="30">
      <c r="A487" s="475"/>
      <c r="B487" s="180" t="s">
        <v>1436</v>
      </c>
      <c r="C487" s="788" t="s">
        <v>46</v>
      </c>
      <c r="D487" s="1126">
        <v>48</v>
      </c>
      <c r="E487" s="854">
        <v>380</v>
      </c>
      <c r="F487" s="1126">
        <v>0</v>
      </c>
      <c r="G487" s="853">
        <f t="shared" ref="G487" si="182">F487*E487</f>
        <v>0</v>
      </c>
      <c r="H487" s="1298"/>
      <c r="I487" s="1322"/>
      <c r="J487" s="1072"/>
    </row>
    <row r="488" spans="1:130" s="470" customFormat="1" ht="25.5">
      <c r="A488" s="572" t="s">
        <v>585</v>
      </c>
      <c r="B488" s="161" t="s">
        <v>1208</v>
      </c>
      <c r="C488" s="716"/>
      <c r="D488" s="1179"/>
      <c r="E488" s="868"/>
      <c r="F488" s="1179"/>
      <c r="G488" s="869"/>
      <c r="H488" s="1299"/>
      <c r="I488" s="1322"/>
      <c r="J488" s="1072"/>
    </row>
    <row r="489" spans="1:130" s="470" customFormat="1" ht="30">
      <c r="A489" s="753"/>
      <c r="B489" s="193" t="s">
        <v>1437</v>
      </c>
      <c r="C489" s="788" t="s">
        <v>46</v>
      </c>
      <c r="D489" s="1126">
        <v>79</v>
      </c>
      <c r="E489" s="854">
        <v>350</v>
      </c>
      <c r="F489" s="1126">
        <v>0</v>
      </c>
      <c r="G489" s="853">
        <f t="shared" ref="G489" si="183">F489*E489</f>
        <v>0</v>
      </c>
      <c r="H489" s="1298"/>
      <c r="I489" s="1322"/>
      <c r="J489" s="1072"/>
    </row>
    <row r="490" spans="1:130" s="470" customFormat="1" ht="25.5">
      <c r="A490" s="754" t="s">
        <v>586</v>
      </c>
      <c r="B490" s="161" t="s">
        <v>1209</v>
      </c>
      <c r="C490" s="789"/>
      <c r="D490" s="1180"/>
      <c r="E490" s="868"/>
      <c r="F490" s="1180"/>
      <c r="G490" s="869"/>
      <c r="H490" s="1299"/>
      <c r="I490" s="1322"/>
      <c r="J490" s="1072"/>
    </row>
    <row r="491" spans="1:130" s="158" customFormat="1" ht="21.95" customHeight="1">
      <c r="A491" s="170"/>
      <c r="B491" s="180" t="s">
        <v>1210</v>
      </c>
      <c r="C491" s="979"/>
      <c r="D491" s="1181"/>
      <c r="E491" s="854"/>
      <c r="F491" s="1181"/>
      <c r="G491" s="853"/>
      <c r="H491" s="1298"/>
      <c r="I491" s="1309"/>
      <c r="J491" s="2"/>
    </row>
    <row r="492" spans="1:130" s="192" customFormat="1" ht="21.95" customHeight="1">
      <c r="A492" s="205">
        <v>7.2</v>
      </c>
      <c r="B492" s="161" t="s">
        <v>1211</v>
      </c>
      <c r="C492" s="216"/>
      <c r="D492" s="878"/>
      <c r="E492" s="868"/>
      <c r="F492" s="878"/>
      <c r="G492" s="869"/>
      <c r="H492" s="1299"/>
      <c r="I492" s="1309"/>
      <c r="J492" s="2"/>
      <c r="K492" s="158"/>
      <c r="L492" s="158"/>
      <c r="M492" s="158"/>
      <c r="N492" s="158"/>
      <c r="O492" s="158"/>
      <c r="P492" s="158"/>
      <c r="Q492" s="158"/>
      <c r="R492" s="158"/>
      <c r="S492" s="158"/>
      <c r="T492" s="158"/>
      <c r="U492" s="158"/>
      <c r="V492" s="158"/>
      <c r="W492" s="158"/>
      <c r="X492" s="158"/>
      <c r="Y492" s="158"/>
      <c r="Z492" s="158"/>
      <c r="AA492" s="158"/>
      <c r="AB492" s="158"/>
      <c r="AC492" s="158"/>
      <c r="AD492" s="158"/>
      <c r="AE492" s="158"/>
      <c r="AF492" s="158"/>
      <c r="AG492" s="158"/>
      <c r="AH492" s="158"/>
      <c r="AI492" s="158"/>
      <c r="AJ492" s="158"/>
      <c r="AK492" s="158"/>
      <c r="AL492" s="158"/>
      <c r="AM492" s="158"/>
      <c r="AN492" s="158"/>
      <c r="AO492" s="158"/>
      <c r="AP492" s="158"/>
      <c r="AQ492" s="158"/>
      <c r="AR492" s="158"/>
      <c r="AS492" s="158"/>
      <c r="AT492" s="158"/>
      <c r="AU492" s="158"/>
      <c r="AV492" s="158"/>
      <c r="AW492" s="158"/>
      <c r="AX492" s="158"/>
      <c r="AY492" s="158"/>
      <c r="AZ492" s="158"/>
      <c r="BA492" s="158"/>
      <c r="BB492" s="158"/>
      <c r="BC492" s="158"/>
    </row>
    <row r="493" spans="1:130" s="552" customFormat="1" ht="21.95" customHeight="1">
      <c r="A493" s="463"/>
      <c r="B493" s="180" t="s">
        <v>575</v>
      </c>
      <c r="C493" s="170"/>
      <c r="D493" s="1123"/>
      <c r="E493" s="854"/>
      <c r="F493" s="1123"/>
      <c r="G493" s="853"/>
      <c r="H493" s="1298"/>
      <c r="I493" s="1350"/>
      <c r="J493" s="46"/>
      <c r="K493" s="91"/>
      <c r="L493" s="91"/>
      <c r="M493" s="91"/>
      <c r="N493" s="91"/>
      <c r="O493" s="91"/>
      <c r="P493" s="91"/>
      <c r="Q493" s="91"/>
      <c r="R493" s="91"/>
      <c r="S493" s="91"/>
      <c r="T493" s="91"/>
      <c r="U493" s="91"/>
      <c r="V493" s="91"/>
      <c r="W493" s="91"/>
      <c r="X493" s="91"/>
      <c r="Y493" s="91"/>
      <c r="Z493" s="551"/>
      <c r="AA493" s="200"/>
      <c r="AB493" s="200"/>
      <c r="AC493" s="200"/>
      <c r="AD493" s="200"/>
      <c r="AE493" s="200"/>
      <c r="AF493" s="200"/>
      <c r="AG493" s="200"/>
      <c r="AH493" s="200"/>
      <c r="AI493" s="200"/>
      <c r="AJ493" s="200"/>
      <c r="AK493" s="200"/>
      <c r="AL493" s="200"/>
      <c r="AM493" s="200"/>
      <c r="AN493" s="200"/>
      <c r="AO493" s="200"/>
      <c r="AP493" s="200"/>
      <c r="AQ493" s="200"/>
      <c r="AR493" s="200"/>
      <c r="AS493" s="200"/>
      <c r="AT493" s="200"/>
      <c r="AU493" s="200"/>
      <c r="AV493" s="200"/>
      <c r="AW493" s="200"/>
      <c r="AX493" s="200"/>
      <c r="AY493" s="200"/>
      <c r="AZ493" s="200"/>
      <c r="BA493" s="200"/>
      <c r="BB493" s="200"/>
      <c r="BC493" s="200"/>
      <c r="BD493" s="200"/>
      <c r="BE493" s="200"/>
      <c r="BF493" s="200"/>
      <c r="BG493" s="200"/>
      <c r="BH493" s="200"/>
      <c r="BI493" s="200"/>
      <c r="BJ493" s="200"/>
      <c r="BK493" s="200"/>
      <c r="BL493" s="200"/>
      <c r="BM493" s="200"/>
      <c r="BN493" s="200"/>
      <c r="BO493" s="200"/>
      <c r="BP493" s="200"/>
      <c r="BQ493" s="200"/>
      <c r="BR493" s="200"/>
      <c r="BS493" s="200"/>
      <c r="BT493" s="200"/>
      <c r="BU493" s="200"/>
      <c r="BV493" s="200"/>
      <c r="BW493" s="200"/>
      <c r="BX493" s="200"/>
      <c r="BY493" s="200"/>
      <c r="BZ493" s="200"/>
      <c r="CA493" s="200"/>
      <c r="CB493" s="200"/>
      <c r="CC493" s="200"/>
      <c r="CD493" s="200"/>
      <c r="CE493" s="200"/>
      <c r="CF493" s="200"/>
      <c r="CG493" s="200"/>
      <c r="CH493" s="200"/>
      <c r="CI493" s="200"/>
      <c r="CJ493" s="200"/>
      <c r="CK493" s="200"/>
      <c r="CL493" s="200"/>
      <c r="CM493" s="200"/>
      <c r="CN493" s="200"/>
      <c r="CO493" s="200"/>
      <c r="CP493" s="200"/>
      <c r="CQ493" s="200"/>
      <c r="CR493" s="200"/>
      <c r="CS493" s="200"/>
      <c r="CT493" s="200"/>
      <c r="CU493" s="200"/>
      <c r="CV493" s="200"/>
      <c r="CW493" s="200"/>
      <c r="CX493" s="200"/>
      <c r="CY493" s="200"/>
      <c r="CZ493" s="200"/>
      <c r="DA493" s="200"/>
      <c r="DB493" s="200"/>
      <c r="DC493" s="200"/>
      <c r="DD493" s="200"/>
      <c r="DE493" s="200"/>
      <c r="DF493" s="200"/>
      <c r="DG493" s="200"/>
      <c r="DH493" s="200"/>
      <c r="DI493" s="200"/>
      <c r="DJ493" s="200"/>
      <c r="DK493" s="200"/>
      <c r="DL493" s="200"/>
      <c r="DM493" s="200"/>
      <c r="DN493" s="200"/>
      <c r="DO493" s="200"/>
      <c r="DP493" s="200"/>
      <c r="DQ493" s="200"/>
      <c r="DR493" s="200"/>
      <c r="DS493" s="200"/>
      <c r="DT493" s="200"/>
      <c r="DU493" s="200"/>
      <c r="DV493" s="200"/>
      <c r="DW493" s="200"/>
      <c r="DX493" s="200"/>
      <c r="DY493" s="200"/>
      <c r="DZ493" s="200"/>
    </row>
    <row r="494" spans="1:130" s="555" customFormat="1" ht="21.95" customHeight="1">
      <c r="A494" s="165" t="s">
        <v>1212</v>
      </c>
      <c r="B494" s="161" t="s">
        <v>577</v>
      </c>
      <c r="C494" s="173"/>
      <c r="D494" s="1125"/>
      <c r="E494" s="868"/>
      <c r="F494" s="1125"/>
      <c r="G494" s="869"/>
      <c r="H494" s="1299"/>
      <c r="I494" s="1350"/>
      <c r="J494" s="46"/>
      <c r="K494" s="462"/>
      <c r="L494" s="462"/>
      <c r="M494" s="462"/>
      <c r="N494" s="462"/>
      <c r="O494" s="462"/>
      <c r="P494" s="462"/>
      <c r="Q494" s="462"/>
      <c r="R494" s="462"/>
      <c r="S494" s="462"/>
      <c r="T494" s="462"/>
      <c r="U494" s="462"/>
      <c r="V494" s="462"/>
      <c r="W494" s="462"/>
      <c r="X494" s="462"/>
      <c r="Y494" s="462"/>
      <c r="Z494" s="553"/>
      <c r="AA494" s="554"/>
      <c r="AB494" s="554"/>
      <c r="AC494" s="554"/>
      <c r="AD494" s="554"/>
      <c r="AE494" s="554"/>
      <c r="AF494" s="554"/>
      <c r="AG494" s="554"/>
      <c r="AH494" s="554"/>
      <c r="AI494" s="554"/>
      <c r="AJ494" s="554"/>
      <c r="AK494" s="554"/>
      <c r="AL494" s="554"/>
      <c r="AM494" s="554"/>
      <c r="AN494" s="554"/>
      <c r="AO494" s="554"/>
      <c r="AP494" s="554"/>
      <c r="AQ494" s="554"/>
      <c r="AR494" s="554"/>
      <c r="AS494" s="554"/>
      <c r="AT494" s="554"/>
      <c r="AU494" s="554"/>
      <c r="AV494" s="554"/>
      <c r="AW494" s="554"/>
      <c r="AX494" s="554"/>
      <c r="AY494" s="554"/>
      <c r="AZ494" s="554"/>
      <c r="BA494" s="554"/>
      <c r="BB494" s="554"/>
      <c r="BC494" s="554"/>
      <c r="BD494" s="554"/>
      <c r="BE494" s="554"/>
      <c r="BF494" s="554"/>
      <c r="BG494" s="554"/>
      <c r="BH494" s="554"/>
      <c r="BI494" s="554"/>
      <c r="BJ494" s="554"/>
      <c r="BK494" s="554"/>
      <c r="BL494" s="554"/>
      <c r="BM494" s="554"/>
      <c r="BN494" s="554"/>
      <c r="BO494" s="554"/>
      <c r="BP494" s="554"/>
      <c r="BQ494" s="554"/>
      <c r="BR494" s="554"/>
      <c r="BS494" s="554"/>
      <c r="BT494" s="554"/>
      <c r="BU494" s="554"/>
      <c r="BV494" s="554"/>
      <c r="BW494" s="554"/>
      <c r="BX494" s="554"/>
      <c r="BY494" s="554"/>
      <c r="BZ494" s="554"/>
      <c r="CA494" s="554"/>
      <c r="CB494" s="554"/>
      <c r="CC494" s="554"/>
      <c r="CD494" s="554"/>
      <c r="CE494" s="554"/>
      <c r="CF494" s="554"/>
      <c r="CG494" s="554"/>
      <c r="CH494" s="554"/>
      <c r="CI494" s="554"/>
      <c r="CJ494" s="554"/>
      <c r="CK494" s="554"/>
      <c r="CL494" s="554"/>
      <c r="CM494" s="554"/>
      <c r="CN494" s="554"/>
      <c r="CO494" s="554"/>
      <c r="CP494" s="554"/>
      <c r="CQ494" s="554"/>
      <c r="CR494" s="554"/>
      <c r="CS494" s="554"/>
      <c r="CT494" s="554"/>
      <c r="CU494" s="554"/>
      <c r="CV494" s="554"/>
      <c r="CW494" s="554"/>
      <c r="CX494" s="554"/>
      <c r="CY494" s="554"/>
      <c r="CZ494" s="554"/>
      <c r="DA494" s="554"/>
      <c r="DB494" s="554"/>
      <c r="DC494" s="554"/>
      <c r="DD494" s="554"/>
      <c r="DE494" s="554"/>
      <c r="DF494" s="554"/>
      <c r="DG494" s="554"/>
      <c r="DH494" s="554"/>
      <c r="DI494" s="554"/>
      <c r="DJ494" s="554"/>
      <c r="DK494" s="554"/>
      <c r="DL494" s="554"/>
      <c r="DM494" s="554"/>
      <c r="DN494" s="554"/>
      <c r="DO494" s="554"/>
      <c r="DP494" s="554"/>
      <c r="DQ494" s="554"/>
      <c r="DR494" s="554"/>
      <c r="DS494" s="554"/>
      <c r="DT494" s="554"/>
      <c r="DU494" s="554"/>
      <c r="DV494" s="554"/>
      <c r="DW494" s="554"/>
      <c r="DX494" s="554"/>
      <c r="DY494" s="554"/>
      <c r="DZ494" s="554"/>
    </row>
    <row r="495" spans="1:130" s="776" customFormat="1" ht="30">
      <c r="A495" s="463"/>
      <c r="B495" s="210" t="s">
        <v>449</v>
      </c>
      <c r="C495" s="302" t="s">
        <v>39</v>
      </c>
      <c r="D495" s="1131">
        <v>24</v>
      </c>
      <c r="E495" s="854">
        <v>1300</v>
      </c>
      <c r="F495" s="1131">
        <v>0</v>
      </c>
      <c r="G495" s="853">
        <f t="shared" ref="G495" si="184">F495*E495</f>
        <v>0</v>
      </c>
      <c r="H495" s="1298"/>
      <c r="I495" s="1324"/>
      <c r="J495" s="46"/>
      <c r="K495" s="775"/>
      <c r="L495" s="775"/>
      <c r="M495" s="775"/>
      <c r="N495" s="775"/>
      <c r="O495" s="775"/>
      <c r="P495" s="775"/>
      <c r="Q495" s="775"/>
      <c r="R495" s="775"/>
      <c r="S495" s="775"/>
      <c r="T495" s="775"/>
      <c r="U495" s="775"/>
      <c r="V495" s="775"/>
      <c r="W495" s="775"/>
      <c r="X495" s="775"/>
      <c r="Y495" s="775"/>
    </row>
    <row r="496" spans="1:130" s="478" customFormat="1" ht="29.25" customHeight="1">
      <c r="A496" s="165" t="s">
        <v>1213</v>
      </c>
      <c r="B496" s="161" t="s">
        <v>450</v>
      </c>
      <c r="C496" s="161"/>
      <c r="D496" s="1118"/>
      <c r="E496" s="868"/>
      <c r="F496" s="1118"/>
      <c r="G496" s="869"/>
      <c r="H496" s="1299"/>
      <c r="I496" s="1306"/>
      <c r="J496" s="2"/>
    </row>
    <row r="497" spans="1:25" s="2" customFormat="1" ht="21.95" customHeight="1">
      <c r="A497" s="476"/>
      <c r="B497" s="981" t="s">
        <v>1191</v>
      </c>
      <c r="C497" s="797"/>
      <c r="D497" s="1140"/>
      <c r="E497" s="854"/>
      <c r="F497" s="1140"/>
      <c r="G497" s="853"/>
      <c r="H497" s="1298"/>
      <c r="I497" s="1331"/>
    </row>
    <row r="498" spans="1:25" s="2" customFormat="1" ht="21.95" customHeight="1">
      <c r="A498" s="607" t="s">
        <v>1214</v>
      </c>
      <c r="B498" s="803" t="s">
        <v>1192</v>
      </c>
      <c r="C498" s="706"/>
      <c r="D498" s="1173"/>
      <c r="E498" s="868"/>
      <c r="F498" s="1173"/>
      <c r="G498" s="869"/>
      <c r="H498" s="1299"/>
      <c r="I498" s="1331"/>
    </row>
    <row r="499" spans="1:25" s="421" customFormat="1" ht="21.95" customHeight="1">
      <c r="A499" s="884"/>
      <c r="B499" s="983" t="s">
        <v>271</v>
      </c>
      <c r="C499" s="886"/>
      <c r="D499" s="1174"/>
      <c r="E499" s="854"/>
      <c r="F499" s="1174"/>
      <c r="G499" s="853"/>
      <c r="H499" s="1298"/>
      <c r="I499" s="1308"/>
      <c r="J499" s="778"/>
    </row>
    <row r="500" spans="1:25" s="575" customFormat="1" ht="21.95" customHeight="1">
      <c r="A500" s="583" t="s">
        <v>1215</v>
      </c>
      <c r="B500" s="206" t="s">
        <v>248</v>
      </c>
      <c r="C500" s="572"/>
      <c r="D500" s="1165"/>
      <c r="E500" s="868"/>
      <c r="F500" s="1165"/>
      <c r="G500" s="869"/>
      <c r="H500" s="1299"/>
      <c r="I500" s="1308"/>
      <c r="J500" s="778"/>
      <c r="K500" s="421"/>
      <c r="L500" s="421"/>
      <c r="M500" s="421"/>
      <c r="N500" s="421"/>
      <c r="O500" s="421"/>
      <c r="P500" s="421"/>
      <c r="Q500" s="421"/>
      <c r="R500" s="421"/>
      <c r="S500" s="421"/>
      <c r="T500" s="421"/>
      <c r="U500" s="421"/>
      <c r="V500" s="421"/>
      <c r="W500" s="421"/>
      <c r="X500" s="421"/>
      <c r="Y500" s="421"/>
    </row>
    <row r="501" spans="1:25" ht="25.5">
      <c r="A501" s="476"/>
      <c r="B501" s="180" t="s">
        <v>580</v>
      </c>
      <c r="C501" s="798" t="s">
        <v>35</v>
      </c>
      <c r="D501" s="1176">
        <v>527</v>
      </c>
      <c r="E501" s="854">
        <v>32</v>
      </c>
      <c r="F501" s="1176">
        <v>0</v>
      </c>
      <c r="G501" s="853">
        <f t="shared" ref="G501" si="185">F501*E501</f>
        <v>0</v>
      </c>
      <c r="H501" s="1298"/>
    </row>
    <row r="502" spans="1:25" ht="25.5">
      <c r="A502" s="161" t="s">
        <v>1216</v>
      </c>
      <c r="B502" s="161" t="s">
        <v>582</v>
      </c>
      <c r="C502" s="572"/>
      <c r="D502" s="1150"/>
      <c r="E502" s="868"/>
      <c r="F502" s="1150"/>
      <c r="G502" s="869"/>
      <c r="H502" s="1299"/>
    </row>
    <row r="503" spans="1:25" ht="25.5">
      <c r="A503" s="476"/>
      <c r="B503" s="483" t="s">
        <v>970</v>
      </c>
      <c r="C503" s="798" t="s">
        <v>35</v>
      </c>
      <c r="D503" s="1176">
        <v>527</v>
      </c>
      <c r="E503" s="854">
        <v>19</v>
      </c>
      <c r="F503" s="1176">
        <v>0</v>
      </c>
      <c r="G503" s="853">
        <f t="shared" ref="G503" si="186">F503*E503</f>
        <v>0</v>
      </c>
      <c r="H503" s="1298"/>
    </row>
    <row r="504" spans="1:25" ht="20.25">
      <c r="A504" s="161" t="s">
        <v>1217</v>
      </c>
      <c r="B504" s="179" t="s">
        <v>971</v>
      </c>
      <c r="C504" s="572"/>
      <c r="D504" s="1150"/>
      <c r="E504" s="868"/>
      <c r="F504" s="1150"/>
      <c r="G504" s="869"/>
      <c r="H504" s="1299"/>
    </row>
    <row r="505" spans="1:25" ht="20.25">
      <c r="A505" s="1826" t="s">
        <v>118</v>
      </c>
      <c r="B505" s="1827"/>
      <c r="C505" s="1827"/>
      <c r="D505" s="1828"/>
      <c r="E505" s="1828"/>
      <c r="F505" s="1828"/>
      <c r="G505" s="1828"/>
      <c r="H505" s="1828"/>
    </row>
    <row r="506" spans="1:25" ht="22.5">
      <c r="A506" s="1821" t="s">
        <v>119</v>
      </c>
      <c r="B506" s="1821"/>
      <c r="C506" s="37"/>
      <c r="D506" s="37"/>
      <c r="E506" s="439"/>
      <c r="F506" s="1821" t="s">
        <v>120</v>
      </c>
      <c r="G506" s="1821"/>
      <c r="H506" s="338"/>
    </row>
    <row r="507" spans="1:25" ht="22.5">
      <c r="A507" s="1816" t="s">
        <v>1477</v>
      </c>
      <c r="B507" s="1816"/>
      <c r="C507" s="43"/>
      <c r="D507" s="1825" t="s">
        <v>1472</v>
      </c>
      <c r="E507" s="1825"/>
      <c r="F507" s="1825"/>
      <c r="G507" s="1825"/>
      <c r="H507" s="1825"/>
    </row>
    <row r="508" spans="1:25" ht="22.5">
      <c r="A508" s="1816" t="s">
        <v>121</v>
      </c>
      <c r="B508" s="1816"/>
      <c r="C508" s="90"/>
      <c r="D508" s="1816" t="s">
        <v>121</v>
      </c>
      <c r="E508" s="1816"/>
      <c r="F508" s="1816"/>
      <c r="G508" s="1816"/>
      <c r="H508" s="1816"/>
    </row>
    <row r="509" spans="1:25" s="421" customFormat="1" ht="20.25">
      <c r="A509" s="738"/>
      <c r="B509" s="180" t="s">
        <v>485</v>
      </c>
      <c r="C509" s="473"/>
      <c r="D509" s="1175"/>
      <c r="E509" s="854"/>
      <c r="F509" s="1175"/>
      <c r="G509" s="853">
        <f t="shared" ref="G509" si="187">F509*E509</f>
        <v>0</v>
      </c>
      <c r="H509" s="1298"/>
      <c r="I509" s="1308"/>
      <c r="J509" s="778"/>
    </row>
    <row r="510" spans="1:25" s="421" customFormat="1" ht="20.25">
      <c r="A510" s="747" t="s">
        <v>1218</v>
      </c>
      <c r="B510" s="161" t="s">
        <v>957</v>
      </c>
      <c r="C510" s="161"/>
      <c r="D510" s="1115"/>
      <c r="E510" s="868"/>
      <c r="F510" s="1115"/>
      <c r="G510" s="869"/>
      <c r="H510" s="1299"/>
      <c r="I510" s="1308"/>
      <c r="J510" s="778"/>
    </row>
    <row r="511" spans="1:25" s="1063" customFormat="1" ht="25.5">
      <c r="A511" s="474"/>
      <c r="B511" s="180" t="s">
        <v>1219</v>
      </c>
      <c r="C511" s="798" t="s">
        <v>35</v>
      </c>
      <c r="D511" s="1176">
        <v>114</v>
      </c>
      <c r="E511" s="854">
        <v>50</v>
      </c>
      <c r="F511" s="1176">
        <v>0</v>
      </c>
      <c r="G511" s="853">
        <f t="shared" ref="G511" si="188">F511*E511</f>
        <v>0</v>
      </c>
      <c r="H511" s="1298"/>
      <c r="I511" s="1322"/>
      <c r="J511" s="1072"/>
      <c r="K511" s="470"/>
      <c r="L511" s="470"/>
      <c r="M511" s="470"/>
      <c r="N511" s="470"/>
      <c r="O511" s="470"/>
      <c r="P511" s="470"/>
      <c r="Q511" s="470"/>
      <c r="R511" s="470"/>
      <c r="S511" s="470"/>
      <c r="T511" s="470"/>
      <c r="U511" s="470"/>
      <c r="V511" s="470"/>
      <c r="W511" s="470"/>
      <c r="X511" s="470"/>
      <c r="Y511" s="470"/>
    </row>
    <row r="512" spans="1:25" s="521" customFormat="1" ht="25.5">
      <c r="A512" s="747" t="s">
        <v>1220</v>
      </c>
      <c r="B512" s="161" t="s">
        <v>1221</v>
      </c>
      <c r="C512" s="572"/>
      <c r="D512" s="1150"/>
      <c r="E512" s="868"/>
      <c r="F512" s="1150"/>
      <c r="G512" s="869"/>
      <c r="H512" s="1299"/>
      <c r="I512" s="1322"/>
      <c r="J512" s="1072"/>
      <c r="K512" s="470"/>
      <c r="L512" s="470"/>
      <c r="M512" s="470"/>
      <c r="N512" s="470"/>
      <c r="O512" s="470"/>
      <c r="P512" s="470"/>
      <c r="Q512" s="470"/>
      <c r="R512" s="470"/>
      <c r="S512" s="470"/>
      <c r="T512" s="470"/>
      <c r="U512" s="470"/>
      <c r="V512" s="470"/>
      <c r="W512" s="470"/>
      <c r="X512" s="470"/>
      <c r="Y512" s="470"/>
    </row>
    <row r="513" spans="1:36" s="1081" customFormat="1" ht="30">
      <c r="A513" s="474"/>
      <c r="B513" s="180" t="s">
        <v>1222</v>
      </c>
      <c r="C513" s="800" t="s">
        <v>33</v>
      </c>
      <c r="D513" s="1126">
        <v>212</v>
      </c>
      <c r="E513" s="854">
        <v>30</v>
      </c>
      <c r="F513" s="1126">
        <v>0</v>
      </c>
      <c r="G513" s="853">
        <f t="shared" ref="G513" si="189">F513*E513</f>
        <v>0</v>
      </c>
      <c r="H513" s="1298"/>
      <c r="I513" s="1351"/>
      <c r="J513" s="1396"/>
    </row>
    <row r="514" spans="1:36" s="470" customFormat="1" ht="25.5">
      <c r="A514" s="747" t="s">
        <v>1223</v>
      </c>
      <c r="B514" s="161" t="s">
        <v>1224</v>
      </c>
      <c r="C514" s="801"/>
      <c r="D514" s="861"/>
      <c r="E514" s="868"/>
      <c r="F514" s="861"/>
      <c r="G514" s="869"/>
      <c r="H514" s="1299"/>
      <c r="I514" s="1322"/>
      <c r="J514" s="1072"/>
    </row>
    <row r="515" spans="1:36" s="1081" customFormat="1" ht="30">
      <c r="A515" s="474"/>
      <c r="B515" s="180" t="s">
        <v>1225</v>
      </c>
      <c r="C515" s="975" t="s">
        <v>33</v>
      </c>
      <c r="D515" s="1153">
        <v>212</v>
      </c>
      <c r="E515" s="854">
        <v>19</v>
      </c>
      <c r="F515" s="1153">
        <v>0</v>
      </c>
      <c r="G515" s="853">
        <f t="shared" ref="G515" si="190">F515*E515</f>
        <v>0</v>
      </c>
      <c r="H515" s="1298"/>
      <c r="I515" s="1351"/>
      <c r="J515" s="1396"/>
    </row>
    <row r="516" spans="1:36" s="470" customFormat="1" ht="25.5">
      <c r="A516" s="747" t="s">
        <v>1226</v>
      </c>
      <c r="B516" s="161" t="s">
        <v>1227</v>
      </c>
      <c r="C516" s="804"/>
      <c r="D516" s="860"/>
      <c r="E516" s="868"/>
      <c r="F516" s="860"/>
      <c r="G516" s="869"/>
      <c r="H516" s="1299"/>
      <c r="I516" s="1322"/>
      <c r="J516" s="1072"/>
    </row>
    <row r="517" spans="1:36" s="2" customFormat="1" ht="25.5">
      <c r="A517" s="474"/>
      <c r="B517" s="180" t="s">
        <v>1228</v>
      </c>
      <c r="C517" s="788" t="s">
        <v>46</v>
      </c>
      <c r="D517" s="1134">
        <v>204</v>
      </c>
      <c r="E517" s="854">
        <v>13</v>
      </c>
      <c r="F517" s="1134">
        <v>0</v>
      </c>
      <c r="G517" s="853">
        <f t="shared" ref="G517" si="191">F517*E517</f>
        <v>0</v>
      </c>
      <c r="H517" s="1298"/>
      <c r="I517" s="1331"/>
    </row>
    <row r="518" spans="1:36" s="2" customFormat="1" ht="20.25">
      <c r="A518" s="747" t="s">
        <v>1229</v>
      </c>
      <c r="B518" s="161" t="s">
        <v>1230</v>
      </c>
      <c r="C518" s="805"/>
      <c r="D518" s="1182"/>
      <c r="E518" s="868"/>
      <c r="F518" s="1182"/>
      <c r="G518" s="869"/>
      <c r="H518" s="1299"/>
      <c r="I518" s="1331"/>
    </row>
    <row r="519" spans="1:36" s="1019" customFormat="1" ht="20.25">
      <c r="A519" s="793"/>
      <c r="B519" s="180" t="s">
        <v>588</v>
      </c>
      <c r="C519" s="793"/>
      <c r="D519" s="1177"/>
      <c r="E519" s="854"/>
      <c r="F519" s="1177"/>
      <c r="G519" s="853">
        <f t="shared" ref="G519" si="192">F519*E519</f>
        <v>0</v>
      </c>
      <c r="H519" s="1298"/>
      <c r="I519" s="1308"/>
      <c r="J519" s="778"/>
      <c r="K519" s="421"/>
      <c r="L519" s="421"/>
      <c r="M519" s="421"/>
      <c r="N519" s="421"/>
      <c r="O519" s="421"/>
      <c r="P519" s="421"/>
      <c r="Q519" s="421"/>
      <c r="R519" s="421"/>
      <c r="S519" s="421"/>
      <c r="T519" s="421"/>
      <c r="U519" s="421"/>
      <c r="V519" s="421"/>
      <c r="W519" s="421"/>
      <c r="X519" s="421"/>
      <c r="Y519" s="421"/>
      <c r="Z519" s="421"/>
      <c r="AA519" s="421"/>
      <c r="AB519" s="421"/>
      <c r="AC519" s="421"/>
      <c r="AD519" s="421"/>
      <c r="AE519" s="421"/>
      <c r="AF519" s="421"/>
      <c r="AG519" s="421"/>
      <c r="AH519" s="421"/>
      <c r="AI519" s="421"/>
      <c r="AJ519" s="421"/>
    </row>
    <row r="520" spans="1:36" s="575" customFormat="1" ht="20.25">
      <c r="A520" s="572" t="s">
        <v>1231</v>
      </c>
      <c r="B520" s="161" t="s">
        <v>280</v>
      </c>
      <c r="C520" s="572"/>
      <c r="D520" s="1178"/>
      <c r="E520" s="868"/>
      <c r="F520" s="1178"/>
      <c r="G520" s="869"/>
      <c r="H520" s="1299"/>
      <c r="I520" s="1308"/>
      <c r="J520" s="778"/>
      <c r="K520" s="421"/>
      <c r="L520" s="421"/>
      <c r="M520" s="421"/>
      <c r="N520" s="421"/>
      <c r="O520" s="421"/>
      <c r="P520" s="421"/>
      <c r="Q520" s="421"/>
      <c r="R520" s="421"/>
      <c r="S520" s="421"/>
      <c r="T520" s="421"/>
      <c r="U520" s="421"/>
      <c r="V520" s="421"/>
      <c r="W520" s="421"/>
      <c r="X520" s="421"/>
      <c r="Y520" s="421"/>
      <c r="Z520" s="421"/>
      <c r="AA520" s="421"/>
      <c r="AB520" s="421"/>
      <c r="AC520" s="421"/>
      <c r="AD520" s="421"/>
      <c r="AE520" s="421"/>
      <c r="AF520" s="421"/>
      <c r="AG520" s="421"/>
      <c r="AH520" s="421"/>
      <c r="AI520" s="421"/>
      <c r="AJ520" s="421"/>
    </row>
    <row r="521" spans="1:36" s="529" customFormat="1" ht="25.5">
      <c r="A521" s="802"/>
      <c r="B521" s="483" t="s">
        <v>274</v>
      </c>
      <c r="C521" s="792" t="s">
        <v>35</v>
      </c>
      <c r="D521" s="1134">
        <v>173</v>
      </c>
      <c r="E521" s="854">
        <v>19</v>
      </c>
      <c r="F521" s="1134">
        <v>0</v>
      </c>
      <c r="G521" s="853">
        <f t="shared" ref="G521" si="193">F521*E521</f>
        <v>0</v>
      </c>
      <c r="H521" s="1298"/>
      <c r="I521" s="1351"/>
      <c r="J521" s="420"/>
    </row>
    <row r="522" spans="1:36" s="1082" customFormat="1" ht="25.5">
      <c r="A522" s="572" t="s">
        <v>1232</v>
      </c>
      <c r="B522" s="177" t="s">
        <v>276</v>
      </c>
      <c r="C522" s="799"/>
      <c r="D522" s="1139"/>
      <c r="E522" s="868"/>
      <c r="F522" s="1139"/>
      <c r="G522" s="869"/>
      <c r="H522" s="1299"/>
      <c r="I522" s="1351"/>
      <c r="J522" s="420"/>
      <c r="K522" s="529"/>
      <c r="L522" s="529"/>
      <c r="M522" s="529"/>
      <c r="N522" s="529"/>
      <c r="O522" s="529"/>
      <c r="P522" s="529"/>
      <c r="Q522" s="529"/>
      <c r="R522" s="529"/>
      <c r="S522" s="529"/>
      <c r="T522" s="529"/>
      <c r="U522" s="529"/>
      <c r="V522" s="529"/>
      <c r="W522" s="529"/>
      <c r="X522" s="529"/>
      <c r="Y522" s="529"/>
      <c r="Z522" s="529"/>
      <c r="AA522" s="529"/>
      <c r="AB522" s="529"/>
      <c r="AC522" s="529"/>
      <c r="AD522" s="529"/>
      <c r="AE522" s="529"/>
      <c r="AF522" s="529"/>
      <c r="AG522" s="529"/>
      <c r="AH522" s="529"/>
      <c r="AI522" s="529"/>
      <c r="AJ522" s="529"/>
    </row>
    <row r="523" spans="1:36" s="777" customFormat="1" ht="20.25">
      <c r="A523" s="467"/>
      <c r="B523" s="180" t="s">
        <v>589</v>
      </c>
      <c r="C523" s="170"/>
      <c r="D523" s="1116"/>
      <c r="E523" s="854"/>
      <c r="F523" s="1116"/>
      <c r="G523" s="853">
        <f t="shared" ref="G523" si="194">F523*E523</f>
        <v>0</v>
      </c>
      <c r="H523" s="1298"/>
      <c r="I523" s="1352"/>
      <c r="J523" s="1064"/>
    </row>
    <row r="524" spans="1:36" s="777" customFormat="1" ht="20.25">
      <c r="A524" s="589" t="s">
        <v>1233</v>
      </c>
      <c r="B524" s="161" t="s">
        <v>590</v>
      </c>
      <c r="C524" s="161"/>
      <c r="D524" s="878"/>
      <c r="E524" s="868"/>
      <c r="F524" s="878"/>
      <c r="G524" s="869"/>
      <c r="H524" s="1299"/>
      <c r="I524" s="1352"/>
      <c r="J524" s="1064"/>
    </row>
    <row r="525" spans="1:36" s="470" customFormat="1" ht="30">
      <c r="A525" s="475"/>
      <c r="B525" s="180" t="s">
        <v>1436</v>
      </c>
      <c r="C525" s="792" t="s">
        <v>46</v>
      </c>
      <c r="D525" s="1134">
        <v>85</v>
      </c>
      <c r="E525" s="854">
        <v>380</v>
      </c>
      <c r="F525" s="1134">
        <v>0</v>
      </c>
      <c r="G525" s="853">
        <f t="shared" ref="G525" si="195">F525*E525</f>
        <v>0</v>
      </c>
      <c r="H525" s="1298"/>
      <c r="I525" s="1322"/>
      <c r="J525" s="1072"/>
    </row>
    <row r="526" spans="1:36" s="470" customFormat="1" ht="26.25" thickBot="1">
      <c r="A526" s="806" t="s">
        <v>1234</v>
      </c>
      <c r="B526" s="563" t="s">
        <v>1235</v>
      </c>
      <c r="C526" s="807"/>
      <c r="D526" s="1183"/>
      <c r="E526" s="868"/>
      <c r="F526" s="1183"/>
      <c r="G526" s="869"/>
      <c r="H526" s="1299"/>
      <c r="I526" s="1322"/>
      <c r="J526" s="1072"/>
    </row>
    <row r="527" spans="1:36" s="547" customFormat="1" ht="27.75">
      <c r="A527" s="731"/>
      <c r="B527" s="546" t="s">
        <v>591</v>
      </c>
      <c r="C527" s="731"/>
      <c r="D527" s="856"/>
      <c r="E527" s="892"/>
      <c r="F527" s="856"/>
      <c r="G527" s="1261">
        <f>SUM(G455:G526)</f>
        <v>0</v>
      </c>
      <c r="H527" s="324"/>
      <c r="I527" s="1327"/>
      <c r="J527" s="91"/>
    </row>
    <row r="528" spans="1:36" s="462" customFormat="1" ht="21" thickBot="1">
      <c r="A528" s="548"/>
      <c r="B528" s="549" t="s">
        <v>592</v>
      </c>
      <c r="C528" s="550"/>
      <c r="D528" s="857"/>
      <c r="E528" s="893"/>
      <c r="F528" s="857"/>
      <c r="G528" s="1260"/>
      <c r="H528" s="1094"/>
      <c r="I528" s="1328"/>
      <c r="J528" s="91"/>
    </row>
    <row r="529" spans="1:25" s="421" customFormat="1" ht="21.95" customHeight="1">
      <c r="A529" s="808"/>
      <c r="B529" s="809" t="s">
        <v>268</v>
      </c>
      <c r="C529" s="808"/>
      <c r="D529" s="1184"/>
      <c r="E529" s="854"/>
      <c r="F529" s="1184"/>
      <c r="G529" s="853"/>
      <c r="H529" s="1298"/>
      <c r="I529" s="1308"/>
      <c r="J529" s="778"/>
    </row>
    <row r="530" spans="1:25" s="575" customFormat="1" ht="21.95" customHeight="1">
      <c r="A530" s="1621">
        <v>8</v>
      </c>
      <c r="B530" s="810" t="s">
        <v>270</v>
      </c>
      <c r="C530" s="572"/>
      <c r="D530" s="1185"/>
      <c r="E530" s="868"/>
      <c r="F530" s="1185"/>
      <c r="G530" s="869"/>
      <c r="H530" s="1299"/>
      <c r="I530" s="1308"/>
      <c r="J530" s="778"/>
      <c r="K530" s="421"/>
      <c r="L530" s="421"/>
      <c r="M530" s="421"/>
      <c r="N530" s="421"/>
      <c r="O530" s="421"/>
      <c r="P530" s="421"/>
      <c r="Q530" s="421"/>
      <c r="R530" s="421"/>
      <c r="S530" s="421"/>
      <c r="T530" s="421"/>
      <c r="U530" s="421"/>
      <c r="V530" s="421"/>
      <c r="W530" s="421"/>
      <c r="X530" s="421"/>
      <c r="Y530" s="421"/>
    </row>
    <row r="531" spans="1:25" s="421" customFormat="1" ht="21.95" customHeight="1">
      <c r="A531" s="475"/>
      <c r="B531" s="471" t="s">
        <v>271</v>
      </c>
      <c r="C531" s="583"/>
      <c r="D531" s="1184"/>
      <c r="E531" s="854"/>
      <c r="F531" s="1184"/>
      <c r="G531" s="853"/>
      <c r="H531" s="1298"/>
      <c r="I531" s="1308"/>
      <c r="J531" s="778"/>
    </row>
    <row r="532" spans="1:25" s="575" customFormat="1" ht="21.95" customHeight="1">
      <c r="A532" s="1621">
        <v>8.1</v>
      </c>
      <c r="B532" s="206" t="s">
        <v>248</v>
      </c>
      <c r="C532" s="572"/>
      <c r="D532" s="1165"/>
      <c r="E532" s="868"/>
      <c r="F532" s="1165"/>
      <c r="G532" s="869"/>
      <c r="H532" s="1299"/>
      <c r="I532" s="1308"/>
      <c r="J532" s="778"/>
      <c r="K532" s="421"/>
      <c r="L532" s="421"/>
      <c r="M532" s="421"/>
      <c r="N532" s="421"/>
      <c r="O532" s="421"/>
      <c r="P532" s="421"/>
      <c r="Q532" s="421"/>
      <c r="R532" s="421"/>
      <c r="S532" s="421"/>
      <c r="T532" s="421"/>
      <c r="U532" s="421"/>
      <c r="V532" s="421"/>
      <c r="W532" s="421"/>
      <c r="X532" s="421"/>
      <c r="Y532" s="421"/>
    </row>
    <row r="533" spans="1:25" ht="25.5">
      <c r="A533" s="475"/>
      <c r="B533" s="180" t="s">
        <v>580</v>
      </c>
      <c r="C533" s="790" t="s">
        <v>35</v>
      </c>
      <c r="D533" s="1186">
        <v>18511</v>
      </c>
      <c r="E533" s="854">
        <v>26</v>
      </c>
      <c r="F533" s="1186">
        <v>0</v>
      </c>
      <c r="G533" s="853">
        <f t="shared" ref="G533" si="196">F533*E533</f>
        <v>0</v>
      </c>
      <c r="H533" s="1298"/>
    </row>
    <row r="534" spans="1:25" ht="25.5">
      <c r="A534" s="584" t="s">
        <v>273</v>
      </c>
      <c r="B534" s="161" t="s">
        <v>582</v>
      </c>
      <c r="C534" s="791"/>
      <c r="D534" s="1187"/>
      <c r="E534" s="868"/>
      <c r="F534" s="1187"/>
      <c r="G534" s="869"/>
      <c r="H534" s="1299"/>
    </row>
    <row r="535" spans="1:25" ht="25.5">
      <c r="A535" s="474"/>
      <c r="B535" s="483" t="s">
        <v>970</v>
      </c>
      <c r="C535" s="790" t="s">
        <v>35</v>
      </c>
      <c r="D535" s="1186">
        <v>18511</v>
      </c>
      <c r="E535" s="854">
        <v>14</v>
      </c>
      <c r="F535" s="1186">
        <v>0</v>
      </c>
      <c r="G535" s="853">
        <f t="shared" ref="G535" si="197">F535*E535</f>
        <v>0</v>
      </c>
      <c r="H535" s="1298"/>
    </row>
    <row r="536" spans="1:25" ht="21" customHeight="1">
      <c r="A536" s="742" t="s">
        <v>275</v>
      </c>
      <c r="B536" s="179" t="s">
        <v>971</v>
      </c>
      <c r="C536" s="791"/>
      <c r="D536" s="1187"/>
      <c r="E536" s="868"/>
      <c r="F536" s="1187"/>
      <c r="G536" s="869"/>
      <c r="H536" s="1299"/>
    </row>
    <row r="537" spans="1:25" s="421" customFormat="1" ht="26.1" customHeight="1">
      <c r="A537" s="475"/>
      <c r="B537" s="605" t="s">
        <v>593</v>
      </c>
      <c r="C537" s="790" t="s">
        <v>35</v>
      </c>
      <c r="D537" s="1186">
        <v>3088</v>
      </c>
      <c r="E537" s="854">
        <v>60</v>
      </c>
      <c r="F537" s="1186">
        <v>0</v>
      </c>
      <c r="G537" s="853">
        <f t="shared" ref="G537" si="198">F537*E537</f>
        <v>0</v>
      </c>
      <c r="H537" s="1298"/>
      <c r="I537" s="1308"/>
      <c r="J537" s="778"/>
    </row>
    <row r="538" spans="1:25" s="575" customFormat="1" ht="26.1" customHeight="1">
      <c r="A538" s="584" t="s">
        <v>594</v>
      </c>
      <c r="B538" s="606" t="s">
        <v>595</v>
      </c>
      <c r="C538" s="791"/>
      <c r="D538" s="1187"/>
      <c r="E538" s="868"/>
      <c r="F538" s="1187"/>
      <c r="G538" s="869"/>
      <c r="H538" s="1299"/>
      <c r="I538" s="1308"/>
      <c r="J538" s="778"/>
      <c r="K538" s="421"/>
      <c r="L538" s="421"/>
      <c r="M538" s="421"/>
      <c r="N538" s="421"/>
      <c r="O538" s="421"/>
      <c r="P538" s="421"/>
      <c r="Q538" s="421"/>
      <c r="R538" s="421"/>
      <c r="S538" s="421"/>
      <c r="T538" s="421"/>
      <c r="U538" s="421"/>
      <c r="V538" s="421"/>
      <c r="W538" s="421"/>
      <c r="X538" s="421"/>
      <c r="Y538" s="421"/>
    </row>
    <row r="539" spans="1:25" s="421" customFormat="1" ht="26.1" customHeight="1">
      <c r="A539" s="1826" t="s">
        <v>118</v>
      </c>
      <c r="B539" s="1827"/>
      <c r="C539" s="1827"/>
      <c r="D539" s="1828"/>
      <c r="E539" s="1828"/>
      <c r="F539" s="1828"/>
      <c r="G539" s="1828"/>
      <c r="H539" s="1828"/>
      <c r="I539" s="1308"/>
      <c r="J539" s="778"/>
    </row>
    <row r="540" spans="1:25" s="421" customFormat="1" ht="26.1" customHeight="1">
      <c r="A540" s="1821" t="s">
        <v>119</v>
      </c>
      <c r="B540" s="1821"/>
      <c r="C540" s="37"/>
      <c r="D540" s="37"/>
      <c r="E540" s="439"/>
      <c r="F540" s="1821" t="s">
        <v>120</v>
      </c>
      <c r="G540" s="1821"/>
      <c r="H540" s="338"/>
      <c r="I540" s="1308"/>
      <c r="J540" s="778"/>
    </row>
    <row r="541" spans="1:25" s="421" customFormat="1" ht="26.1" customHeight="1">
      <c r="A541" s="1816" t="s">
        <v>1477</v>
      </c>
      <c r="B541" s="1816"/>
      <c r="C541" s="43"/>
      <c r="D541" s="1825" t="s">
        <v>1472</v>
      </c>
      <c r="E541" s="1825"/>
      <c r="F541" s="1825"/>
      <c r="G541" s="1825"/>
      <c r="H541" s="1825"/>
      <c r="I541" s="1308"/>
      <c r="J541" s="778"/>
    </row>
    <row r="542" spans="1:25" s="421" customFormat="1" ht="26.1" customHeight="1">
      <c r="A542" s="1816" t="s">
        <v>121</v>
      </c>
      <c r="B542" s="1816"/>
      <c r="C542" s="90"/>
      <c r="D542" s="1816" t="s">
        <v>121</v>
      </c>
      <c r="E542" s="1816"/>
      <c r="F542" s="1816"/>
      <c r="G542" s="1816"/>
      <c r="H542" s="1816"/>
      <c r="I542" s="1308"/>
      <c r="J542" s="778"/>
    </row>
    <row r="543" spans="1:25" s="421" customFormat="1" ht="21.95" customHeight="1">
      <c r="A543" s="475"/>
      <c r="B543" s="495" t="s">
        <v>485</v>
      </c>
      <c r="C543" s="583"/>
      <c r="D543" s="1184"/>
      <c r="E543" s="854"/>
      <c r="F543" s="1184"/>
      <c r="G543" s="853">
        <f t="shared" ref="G543" si="199">F543*E543</f>
        <v>0</v>
      </c>
      <c r="H543" s="1298"/>
      <c r="I543" s="1308"/>
      <c r="J543" s="778"/>
    </row>
    <row r="544" spans="1:25" s="575" customFormat="1" ht="15.75" customHeight="1">
      <c r="A544" s="584">
        <v>8.1999999999999993</v>
      </c>
      <c r="B544" s="165" t="s">
        <v>277</v>
      </c>
      <c r="C544" s="572"/>
      <c r="D544" s="1165"/>
      <c r="E544" s="868"/>
      <c r="F544" s="1165"/>
      <c r="G544" s="869"/>
      <c r="H544" s="1299"/>
      <c r="I544" s="1308"/>
      <c r="J544" s="778"/>
      <c r="K544" s="421"/>
      <c r="L544" s="421"/>
      <c r="M544" s="421"/>
      <c r="N544" s="421"/>
      <c r="O544" s="421"/>
      <c r="P544" s="421"/>
      <c r="Q544" s="421"/>
      <c r="R544" s="421"/>
      <c r="S544" s="421"/>
      <c r="T544" s="421"/>
      <c r="U544" s="421"/>
      <c r="V544" s="421"/>
      <c r="W544" s="421"/>
      <c r="X544" s="421"/>
      <c r="Y544" s="421"/>
    </row>
    <row r="545" spans="1:162" s="1042" customFormat="1" ht="25.5">
      <c r="A545" s="476"/>
      <c r="B545" s="180" t="s">
        <v>1236</v>
      </c>
      <c r="C545" s="790" t="s">
        <v>35</v>
      </c>
      <c r="D545" s="1186">
        <v>76</v>
      </c>
      <c r="E545" s="854">
        <v>58</v>
      </c>
      <c r="F545" s="1186">
        <v>0</v>
      </c>
      <c r="G545" s="853">
        <f t="shared" ref="G545" si="200">F545*E545</f>
        <v>0</v>
      </c>
      <c r="H545" s="1298"/>
      <c r="I545" s="1322"/>
      <c r="J545" s="1072"/>
      <c r="K545" s="470"/>
      <c r="L545" s="470"/>
      <c r="M545" s="470"/>
      <c r="N545" s="470"/>
      <c r="O545" s="470"/>
      <c r="P545" s="470"/>
      <c r="Q545" s="470"/>
      <c r="R545" s="470"/>
      <c r="S545" s="470"/>
      <c r="T545" s="470"/>
      <c r="U545" s="470"/>
      <c r="V545" s="470"/>
      <c r="W545" s="470"/>
      <c r="X545" s="470"/>
      <c r="Y545" s="470"/>
    </row>
    <row r="546" spans="1:162" s="770" customFormat="1" ht="25.5">
      <c r="A546" s="161" t="s">
        <v>278</v>
      </c>
      <c r="B546" s="161" t="s">
        <v>1221</v>
      </c>
      <c r="C546" s="791"/>
      <c r="D546" s="1187"/>
      <c r="E546" s="868"/>
      <c r="F546" s="1187"/>
      <c r="G546" s="869"/>
      <c r="H546" s="1299"/>
      <c r="I546" s="1322"/>
      <c r="J546" s="1072"/>
      <c r="K546" s="470"/>
      <c r="L546" s="470"/>
      <c r="M546" s="470"/>
      <c r="N546" s="470"/>
      <c r="O546" s="470"/>
      <c r="P546" s="470"/>
      <c r="Q546" s="470"/>
      <c r="R546" s="470"/>
      <c r="S546" s="470"/>
      <c r="T546" s="470"/>
      <c r="U546" s="470"/>
      <c r="V546" s="470"/>
      <c r="W546" s="470"/>
      <c r="X546" s="470"/>
      <c r="Y546" s="470"/>
    </row>
    <row r="547" spans="1:162" s="421" customFormat="1" ht="21.95" customHeight="1">
      <c r="A547" s="476"/>
      <c r="B547" s="180" t="s">
        <v>597</v>
      </c>
      <c r="C547" s="790" t="s">
        <v>35</v>
      </c>
      <c r="D547" s="1186">
        <v>2453</v>
      </c>
      <c r="E547" s="854">
        <v>35</v>
      </c>
      <c r="F547" s="1186">
        <v>0</v>
      </c>
      <c r="G547" s="853">
        <f t="shared" ref="G547" si="201">F547*E547</f>
        <v>0</v>
      </c>
      <c r="H547" s="1298"/>
      <c r="I547" s="1308"/>
      <c r="J547" s="778"/>
    </row>
    <row r="548" spans="1:162" s="575" customFormat="1" ht="21.95" customHeight="1">
      <c r="A548" s="161" t="s">
        <v>279</v>
      </c>
      <c r="B548" s="161" t="s">
        <v>598</v>
      </c>
      <c r="C548" s="791"/>
      <c r="D548" s="1187"/>
      <c r="E548" s="868"/>
      <c r="F548" s="1187"/>
      <c r="G548" s="869"/>
      <c r="H548" s="1299"/>
      <c r="I548" s="1308"/>
      <c r="J548" s="778"/>
      <c r="K548" s="421"/>
      <c r="L548" s="421"/>
      <c r="M548" s="421"/>
      <c r="N548" s="421"/>
      <c r="O548" s="421"/>
      <c r="P548" s="421"/>
      <c r="Q548" s="421"/>
      <c r="R548" s="421"/>
      <c r="S548" s="421"/>
      <c r="T548" s="421"/>
      <c r="U548" s="421"/>
      <c r="V548" s="421"/>
      <c r="W548" s="421"/>
      <c r="X548" s="421"/>
      <c r="Y548" s="421"/>
      <c r="Z548" s="421"/>
      <c r="AA548" s="421"/>
      <c r="AB548" s="421"/>
      <c r="AC548" s="421"/>
      <c r="AD548" s="421"/>
      <c r="AE548" s="421"/>
      <c r="AF548" s="421"/>
      <c r="AG548" s="421"/>
      <c r="AH548" s="421"/>
      <c r="AI548" s="421"/>
      <c r="AJ548" s="421"/>
      <c r="AK548" s="421"/>
      <c r="AL548" s="421"/>
      <c r="AM548" s="421"/>
      <c r="AN548" s="421"/>
      <c r="AO548" s="421"/>
      <c r="AP548" s="421"/>
      <c r="AQ548" s="421"/>
      <c r="AR548" s="421"/>
      <c r="AS548" s="421"/>
      <c r="AT548" s="421"/>
      <c r="AU548" s="421"/>
      <c r="AV548" s="421"/>
      <c r="AW548" s="421"/>
      <c r="AX548" s="421"/>
      <c r="AY548" s="421"/>
      <c r="AZ548" s="421"/>
      <c r="BA548" s="421"/>
      <c r="BB548" s="421"/>
      <c r="BC548" s="421"/>
      <c r="BD548" s="421"/>
      <c r="BE548" s="421"/>
      <c r="BF548" s="421"/>
      <c r="BG548" s="421"/>
      <c r="BH548" s="421"/>
      <c r="BI548" s="421"/>
      <c r="BJ548" s="421"/>
      <c r="BK548" s="421"/>
      <c r="BL548" s="421"/>
      <c r="BM548" s="421"/>
      <c r="BN548" s="421"/>
      <c r="BO548" s="421"/>
      <c r="BP548" s="421"/>
      <c r="BQ548" s="421"/>
      <c r="BR548" s="421"/>
      <c r="BS548" s="421"/>
      <c r="BT548" s="421"/>
      <c r="BU548" s="421"/>
      <c r="BV548" s="421"/>
      <c r="BW548" s="421"/>
      <c r="BX548" s="421"/>
      <c r="BY548" s="421"/>
      <c r="BZ548" s="421"/>
      <c r="CA548" s="421"/>
      <c r="CB548" s="421"/>
      <c r="CC548" s="421"/>
      <c r="CD548" s="421"/>
      <c r="CE548" s="421"/>
      <c r="CF548" s="421"/>
      <c r="CG548" s="421"/>
      <c r="CH548" s="421"/>
      <c r="CI548" s="421"/>
      <c r="CJ548" s="421"/>
      <c r="CK548" s="421"/>
      <c r="CL548" s="421"/>
      <c r="CM548" s="421"/>
      <c r="CN548" s="421"/>
      <c r="CO548" s="421"/>
      <c r="CP548" s="421"/>
      <c r="CQ548" s="421"/>
      <c r="CR548" s="421"/>
      <c r="CS548" s="421"/>
      <c r="CT548" s="421"/>
      <c r="CU548" s="421"/>
      <c r="CV548" s="421"/>
      <c r="CW548" s="421"/>
      <c r="CX548" s="421"/>
      <c r="CY548" s="421"/>
      <c r="CZ548" s="421"/>
      <c r="DA548" s="421"/>
      <c r="DB548" s="421"/>
      <c r="DC548" s="421"/>
      <c r="DD548" s="421"/>
      <c r="DE548" s="421"/>
      <c r="DF548" s="421"/>
      <c r="DG548" s="421"/>
      <c r="DH548" s="421"/>
      <c r="DI548" s="421"/>
      <c r="DJ548" s="421"/>
      <c r="DK548" s="421"/>
      <c r="DL548" s="421"/>
      <c r="DM548" s="421"/>
      <c r="DN548" s="421"/>
      <c r="DO548" s="421"/>
      <c r="DP548" s="421"/>
      <c r="DQ548" s="421"/>
      <c r="DR548" s="421"/>
      <c r="DS548" s="421"/>
      <c r="DT548" s="421"/>
      <c r="DU548" s="421"/>
      <c r="DV548" s="421"/>
      <c r="DW548" s="421"/>
      <c r="DX548" s="421"/>
      <c r="DY548" s="421"/>
      <c r="DZ548" s="421"/>
      <c r="EA548" s="421"/>
      <c r="EB548" s="421"/>
      <c r="EC548" s="421"/>
      <c r="ED548" s="421"/>
      <c r="EE548" s="421"/>
      <c r="EF548" s="421"/>
      <c r="EG548" s="421"/>
      <c r="EH548" s="421"/>
      <c r="EI548" s="421"/>
      <c r="EJ548" s="421"/>
      <c r="EK548" s="421"/>
      <c r="EL548" s="421"/>
      <c r="EM548" s="421"/>
      <c r="EN548" s="421"/>
      <c r="EO548" s="421"/>
      <c r="EP548" s="421"/>
      <c r="EQ548" s="421"/>
      <c r="ER548" s="421"/>
      <c r="ES548" s="421"/>
      <c r="ET548" s="421"/>
      <c r="EU548" s="421"/>
      <c r="EV548" s="421"/>
      <c r="EW548" s="421"/>
      <c r="EX548" s="421"/>
      <c r="EY548" s="421"/>
      <c r="EZ548" s="421"/>
      <c r="FA548" s="421"/>
      <c r="FB548" s="421"/>
      <c r="FC548" s="421"/>
      <c r="FD548" s="421"/>
      <c r="FE548" s="421"/>
      <c r="FF548" s="421"/>
    </row>
    <row r="549" spans="1:162" s="421" customFormat="1" ht="21.95" customHeight="1">
      <c r="A549" s="476"/>
      <c r="B549" s="180" t="s">
        <v>1237</v>
      </c>
      <c r="C549" s="790" t="s">
        <v>35</v>
      </c>
      <c r="D549" s="1186">
        <v>567</v>
      </c>
      <c r="E549" s="854">
        <v>60</v>
      </c>
      <c r="F549" s="1186">
        <v>0</v>
      </c>
      <c r="G549" s="853">
        <f t="shared" ref="G549" si="202">F549*E549</f>
        <v>0</v>
      </c>
      <c r="H549" s="1298"/>
      <c r="I549" s="1308"/>
      <c r="J549" s="778"/>
    </row>
    <row r="550" spans="1:162" s="575" customFormat="1" ht="16.5" customHeight="1">
      <c r="A550" s="161" t="s">
        <v>599</v>
      </c>
      <c r="B550" s="161" t="s">
        <v>1238</v>
      </c>
      <c r="C550" s="791"/>
      <c r="D550" s="1187"/>
      <c r="E550" s="868"/>
      <c r="F550" s="1187"/>
      <c r="G550" s="869"/>
      <c r="H550" s="1299"/>
      <c r="I550" s="1308"/>
      <c r="J550" s="778"/>
      <c r="K550" s="421"/>
      <c r="L550" s="421"/>
      <c r="M550" s="421"/>
      <c r="N550" s="421"/>
      <c r="O550" s="421"/>
      <c r="P550" s="421"/>
      <c r="Q550" s="421"/>
      <c r="R550" s="421"/>
      <c r="S550" s="421"/>
      <c r="T550" s="421"/>
      <c r="U550" s="421"/>
      <c r="V550" s="421"/>
      <c r="W550" s="421"/>
      <c r="X550" s="421"/>
      <c r="Y550" s="421"/>
      <c r="Z550" s="421"/>
      <c r="AA550" s="421"/>
      <c r="AB550" s="421"/>
      <c r="AC550" s="421"/>
      <c r="AD550" s="421"/>
      <c r="AE550" s="421"/>
      <c r="AF550" s="421"/>
      <c r="AG550" s="421"/>
      <c r="AH550" s="421"/>
      <c r="AI550" s="421"/>
      <c r="AJ550" s="421"/>
    </row>
    <row r="551" spans="1:162" s="2" customFormat="1" ht="21.95" customHeight="1">
      <c r="A551" s="476"/>
      <c r="B551" s="180" t="s">
        <v>1239</v>
      </c>
      <c r="C551" s="790" t="s">
        <v>35</v>
      </c>
      <c r="D551" s="1186">
        <v>2930</v>
      </c>
      <c r="E551" s="854">
        <v>75</v>
      </c>
      <c r="F551" s="1186">
        <v>0</v>
      </c>
      <c r="G551" s="853">
        <f t="shared" ref="G551" si="203">F551*E551</f>
        <v>0</v>
      </c>
      <c r="H551" s="1298"/>
      <c r="I551" s="1331"/>
    </row>
    <row r="552" spans="1:162" s="2" customFormat="1" ht="15.75" customHeight="1">
      <c r="A552" s="161" t="s">
        <v>601</v>
      </c>
      <c r="B552" s="161" t="s">
        <v>603</v>
      </c>
      <c r="C552" s="791"/>
      <c r="D552" s="1187"/>
      <c r="E552" s="868"/>
      <c r="F552" s="1187"/>
      <c r="G552" s="869"/>
      <c r="H552" s="1299"/>
      <c r="I552" s="1331"/>
    </row>
    <row r="553" spans="1:162" s="2" customFormat="1" ht="21.95" customHeight="1">
      <c r="A553" s="476"/>
      <c r="B553" s="180" t="s">
        <v>1195</v>
      </c>
      <c r="C553" s="790" t="s">
        <v>35</v>
      </c>
      <c r="D553" s="1186">
        <v>432</v>
      </c>
      <c r="E553" s="854">
        <v>180</v>
      </c>
      <c r="F553" s="1186">
        <v>0</v>
      </c>
      <c r="G553" s="853">
        <f t="shared" ref="G553" si="204">F553*E553</f>
        <v>0</v>
      </c>
      <c r="H553" s="1298"/>
      <c r="I553" s="1331"/>
    </row>
    <row r="554" spans="1:162" s="2" customFormat="1" ht="15" customHeight="1">
      <c r="A554" s="161" t="s">
        <v>602</v>
      </c>
      <c r="B554" s="161" t="s">
        <v>1019</v>
      </c>
      <c r="C554" s="791"/>
      <c r="D554" s="1187"/>
      <c r="E554" s="868"/>
      <c r="F554" s="1187"/>
      <c r="G554" s="869"/>
      <c r="H554" s="1299"/>
      <c r="I554" s="1331"/>
    </row>
    <row r="555" spans="1:162" s="91" customFormat="1" ht="25.5">
      <c r="A555" s="476"/>
      <c r="B555" s="180" t="s">
        <v>600</v>
      </c>
      <c r="C555" s="790" t="s">
        <v>35</v>
      </c>
      <c r="D555" s="1186">
        <v>881</v>
      </c>
      <c r="E555" s="854">
        <v>65</v>
      </c>
      <c r="F555" s="1186">
        <v>0</v>
      </c>
      <c r="G555" s="853">
        <f t="shared" ref="G555" si="205">F555*E555</f>
        <v>0</v>
      </c>
      <c r="H555" s="1298"/>
      <c r="I555" s="1353"/>
    </row>
    <row r="556" spans="1:162" s="91" customFormat="1" ht="25.5">
      <c r="A556" s="161" t="s">
        <v>604</v>
      </c>
      <c r="B556" s="161" t="s">
        <v>1240</v>
      </c>
      <c r="C556" s="791"/>
      <c r="D556" s="1187"/>
      <c r="E556" s="868"/>
      <c r="F556" s="1187"/>
      <c r="G556" s="869"/>
      <c r="H556" s="1299"/>
      <c r="I556" s="1353"/>
    </row>
    <row r="557" spans="1:162" s="2" customFormat="1" ht="21.95" customHeight="1">
      <c r="A557" s="476"/>
      <c r="B557" s="180" t="s">
        <v>1241</v>
      </c>
      <c r="C557" s="790" t="s">
        <v>46</v>
      </c>
      <c r="D557" s="1186">
        <v>169</v>
      </c>
      <c r="E557" s="854">
        <v>20</v>
      </c>
      <c r="F557" s="1186">
        <v>0</v>
      </c>
      <c r="G557" s="853">
        <f t="shared" ref="G557" si="206">F557*E557</f>
        <v>0</v>
      </c>
      <c r="H557" s="1298"/>
      <c r="I557" s="1331"/>
    </row>
    <row r="558" spans="1:162" s="2" customFormat="1" ht="17.25" customHeight="1">
      <c r="A558" s="161" t="s">
        <v>605</v>
      </c>
      <c r="B558" s="203" t="s">
        <v>1242</v>
      </c>
      <c r="C558" s="811"/>
      <c r="D558" s="1188"/>
      <c r="E558" s="868"/>
      <c r="F558" s="1188"/>
      <c r="G558" s="869"/>
      <c r="H558" s="1299"/>
      <c r="I558" s="1331"/>
    </row>
    <row r="559" spans="1:162" s="2" customFormat="1" ht="21.95" customHeight="1">
      <c r="A559" s="476"/>
      <c r="B559" s="180" t="s">
        <v>1243</v>
      </c>
      <c r="C559" s="790" t="s">
        <v>46</v>
      </c>
      <c r="D559" s="1186">
        <v>2436</v>
      </c>
      <c r="E559" s="854">
        <v>20</v>
      </c>
      <c r="F559" s="1186">
        <v>0</v>
      </c>
      <c r="G559" s="853">
        <f t="shared" ref="G559" si="207">F559*E559</f>
        <v>0</v>
      </c>
      <c r="H559" s="1298"/>
      <c r="I559" s="1331"/>
    </row>
    <row r="560" spans="1:162" s="2" customFormat="1" ht="15.75" customHeight="1">
      <c r="A560" s="161" t="s">
        <v>607</v>
      </c>
      <c r="B560" s="161" t="s">
        <v>606</v>
      </c>
      <c r="C560" s="791"/>
      <c r="D560" s="1187"/>
      <c r="E560" s="868"/>
      <c r="F560" s="1187"/>
      <c r="G560" s="869"/>
      <c r="H560" s="1299"/>
      <c r="I560" s="1331"/>
    </row>
    <row r="561" spans="1:36" s="2" customFormat="1" ht="21.95" customHeight="1">
      <c r="A561" s="476"/>
      <c r="B561" s="193" t="s">
        <v>1029</v>
      </c>
      <c r="C561" s="812" t="s">
        <v>46</v>
      </c>
      <c r="D561" s="1189">
        <v>159</v>
      </c>
      <c r="E561" s="854">
        <v>30</v>
      </c>
      <c r="F561" s="1189">
        <v>0</v>
      </c>
      <c r="G561" s="853">
        <f t="shared" ref="G561" si="208">F561*E561</f>
        <v>0</v>
      </c>
      <c r="H561" s="1298"/>
      <c r="I561" s="1331"/>
    </row>
    <row r="562" spans="1:36" s="2" customFormat="1" ht="15" customHeight="1">
      <c r="A562" s="161" t="s">
        <v>1244</v>
      </c>
      <c r="B562" s="161" t="s">
        <v>587</v>
      </c>
      <c r="C562" s="791"/>
      <c r="D562" s="1187"/>
      <c r="E562" s="868"/>
      <c r="F562" s="1187"/>
      <c r="G562" s="869"/>
      <c r="H562" s="1299"/>
      <c r="I562" s="1331"/>
    </row>
    <row r="563" spans="1:36" s="2" customFormat="1" ht="21.95" customHeight="1">
      <c r="A563" s="476"/>
      <c r="B563" s="180" t="s">
        <v>1245</v>
      </c>
      <c r="C563" s="790" t="s">
        <v>46</v>
      </c>
      <c r="D563" s="1186">
        <v>2145</v>
      </c>
      <c r="E563" s="854">
        <v>27</v>
      </c>
      <c r="F563" s="1186">
        <v>0</v>
      </c>
      <c r="G563" s="853">
        <f t="shared" ref="G563" si="209">F563*E563</f>
        <v>0</v>
      </c>
      <c r="H563" s="1298"/>
      <c r="I563" s="1331"/>
    </row>
    <row r="564" spans="1:36" s="2" customFormat="1" ht="21.95" customHeight="1">
      <c r="A564" s="161" t="s">
        <v>1246</v>
      </c>
      <c r="B564" s="161" t="s">
        <v>972</v>
      </c>
      <c r="C564" s="791"/>
      <c r="D564" s="1187"/>
      <c r="E564" s="868"/>
      <c r="F564" s="1187"/>
      <c r="G564" s="869"/>
      <c r="H564" s="1299"/>
      <c r="I564" s="1331"/>
    </row>
    <row r="565" spans="1:36" s="1019" customFormat="1" ht="21.95" customHeight="1">
      <c r="A565" s="793"/>
      <c r="B565" s="990" t="s">
        <v>588</v>
      </c>
      <c r="C565" s="790"/>
      <c r="D565" s="1186"/>
      <c r="E565" s="854"/>
      <c r="F565" s="1186"/>
      <c r="G565" s="853">
        <f t="shared" ref="G565" si="210">F565*E565</f>
        <v>0</v>
      </c>
      <c r="H565" s="1298"/>
      <c r="I565" s="1308"/>
      <c r="J565" s="778"/>
      <c r="K565" s="421"/>
      <c r="L565" s="421"/>
      <c r="M565" s="421"/>
      <c r="N565" s="421"/>
      <c r="O565" s="421"/>
      <c r="P565" s="421"/>
      <c r="Q565" s="421"/>
      <c r="R565" s="421"/>
      <c r="S565" s="421"/>
      <c r="T565" s="421"/>
      <c r="U565" s="421"/>
      <c r="V565" s="421"/>
      <c r="W565" s="421"/>
      <c r="X565" s="421"/>
      <c r="Y565" s="421"/>
      <c r="Z565" s="421"/>
      <c r="AA565" s="421"/>
      <c r="AB565" s="421"/>
      <c r="AC565" s="421"/>
      <c r="AD565" s="421"/>
      <c r="AE565" s="421"/>
      <c r="AF565" s="421"/>
      <c r="AG565" s="421"/>
      <c r="AH565" s="421"/>
      <c r="AI565" s="421"/>
      <c r="AJ565" s="421"/>
    </row>
    <row r="566" spans="1:36" s="575" customFormat="1" ht="21.95" customHeight="1">
      <c r="A566" s="572">
        <v>8.3000000000000007</v>
      </c>
      <c r="B566" s="813" t="s">
        <v>280</v>
      </c>
      <c r="C566" s="791"/>
      <c r="D566" s="1187"/>
      <c r="E566" s="868"/>
      <c r="F566" s="1187"/>
      <c r="G566" s="869"/>
      <c r="H566" s="1299"/>
      <c r="I566" s="1308"/>
      <c r="J566" s="778"/>
      <c r="K566" s="421"/>
      <c r="L566" s="421"/>
      <c r="M566" s="421"/>
      <c r="N566" s="421"/>
      <c r="O566" s="421"/>
      <c r="P566" s="421"/>
      <c r="Q566" s="421"/>
      <c r="R566" s="421"/>
      <c r="S566" s="421"/>
      <c r="T566" s="421"/>
      <c r="U566" s="421"/>
      <c r="V566" s="421"/>
      <c r="W566" s="421"/>
      <c r="X566" s="421"/>
      <c r="Y566" s="421"/>
      <c r="Z566" s="421"/>
      <c r="AA566" s="421"/>
      <c r="AB566" s="421"/>
      <c r="AC566" s="421"/>
      <c r="AD566" s="421"/>
      <c r="AE566" s="421"/>
      <c r="AF566" s="421"/>
      <c r="AG566" s="421"/>
      <c r="AH566" s="421"/>
      <c r="AI566" s="421"/>
      <c r="AJ566" s="421"/>
    </row>
    <row r="567" spans="1:36" s="529" customFormat="1" ht="21.95" customHeight="1">
      <c r="A567" s="802"/>
      <c r="B567" s="180" t="s">
        <v>1247</v>
      </c>
      <c r="C567" s="790" t="s">
        <v>35</v>
      </c>
      <c r="D567" s="1186">
        <v>359</v>
      </c>
      <c r="E567" s="854">
        <v>100</v>
      </c>
      <c r="F567" s="1186">
        <v>0</v>
      </c>
      <c r="G567" s="853">
        <f t="shared" ref="G567" si="211">F567*E567</f>
        <v>0</v>
      </c>
      <c r="H567" s="1298"/>
      <c r="I567" s="1351"/>
      <c r="J567" s="420"/>
    </row>
    <row r="568" spans="1:36" s="1082" customFormat="1" ht="21.95" customHeight="1">
      <c r="A568" s="584" t="s">
        <v>281</v>
      </c>
      <c r="B568" s="161" t="s">
        <v>1248</v>
      </c>
      <c r="C568" s="791"/>
      <c r="D568" s="1187"/>
      <c r="E568" s="868"/>
      <c r="F568" s="1187"/>
      <c r="G568" s="869"/>
      <c r="H568" s="1299"/>
      <c r="I568" s="1351"/>
      <c r="J568" s="420"/>
      <c r="K568" s="529"/>
      <c r="L568" s="529"/>
      <c r="M568" s="529"/>
      <c r="N568" s="529"/>
      <c r="O568" s="529"/>
      <c r="P568" s="529"/>
      <c r="Q568" s="529"/>
      <c r="R568" s="529"/>
      <c r="S568" s="529"/>
      <c r="T568" s="529"/>
      <c r="U568" s="529"/>
      <c r="V568" s="529"/>
      <c r="W568" s="529"/>
      <c r="X568" s="529"/>
      <c r="Y568" s="529"/>
      <c r="Z568" s="529"/>
      <c r="AA568" s="529"/>
      <c r="AB568" s="529"/>
      <c r="AC568" s="529"/>
      <c r="AD568" s="529"/>
      <c r="AE568" s="529"/>
      <c r="AF568" s="529"/>
      <c r="AG568" s="529"/>
      <c r="AH568" s="529"/>
      <c r="AI568" s="529"/>
      <c r="AJ568" s="529"/>
    </row>
    <row r="569" spans="1:36" s="529" customFormat="1" ht="21.95" customHeight="1">
      <c r="A569" s="802"/>
      <c r="B569" s="991" t="s">
        <v>608</v>
      </c>
      <c r="C569" s="790" t="s">
        <v>35</v>
      </c>
      <c r="D569" s="1186">
        <v>698</v>
      </c>
      <c r="E569" s="854">
        <v>50</v>
      </c>
      <c r="F569" s="1186">
        <v>0</v>
      </c>
      <c r="G569" s="853">
        <f t="shared" ref="G569" si="212">F569*E569</f>
        <v>0</v>
      </c>
      <c r="H569" s="1298"/>
      <c r="I569" s="1351"/>
      <c r="J569" s="420"/>
    </row>
    <row r="570" spans="1:36" s="1082" customFormat="1" ht="17.25" customHeight="1">
      <c r="A570" s="584" t="s">
        <v>282</v>
      </c>
      <c r="B570" s="161" t="s">
        <v>610</v>
      </c>
      <c r="C570" s="791"/>
      <c r="D570" s="1187"/>
      <c r="E570" s="868"/>
      <c r="F570" s="1187"/>
      <c r="G570" s="869"/>
      <c r="H570" s="1299"/>
      <c r="I570" s="1351"/>
      <c r="J570" s="420"/>
      <c r="K570" s="529"/>
      <c r="L570" s="529"/>
      <c r="M570" s="529"/>
      <c r="N570" s="529"/>
      <c r="O570" s="529"/>
      <c r="P570" s="529"/>
      <c r="Q570" s="529"/>
      <c r="R570" s="529"/>
      <c r="S570" s="529"/>
      <c r="T570" s="529"/>
      <c r="U570" s="529"/>
      <c r="V570" s="529"/>
      <c r="W570" s="529"/>
      <c r="X570" s="529"/>
      <c r="Y570" s="529"/>
      <c r="Z570" s="529"/>
      <c r="AA570" s="529"/>
      <c r="AB570" s="529"/>
      <c r="AC570" s="529"/>
      <c r="AD570" s="529"/>
      <c r="AE570" s="529"/>
      <c r="AF570" s="529"/>
      <c r="AG570" s="529"/>
      <c r="AH570" s="529"/>
      <c r="AI570" s="529"/>
      <c r="AJ570" s="529"/>
    </row>
    <row r="571" spans="1:36" s="529" customFormat="1" ht="25.5">
      <c r="A571" s="802"/>
      <c r="B571" s="483" t="s">
        <v>274</v>
      </c>
      <c r="C571" s="790" t="s">
        <v>35</v>
      </c>
      <c r="D571" s="1186">
        <v>6280</v>
      </c>
      <c r="E571" s="854">
        <v>14</v>
      </c>
      <c r="F571" s="1186">
        <v>0</v>
      </c>
      <c r="G571" s="853">
        <f t="shared" ref="G571" si="213">F571*E571</f>
        <v>0</v>
      </c>
      <c r="H571" s="1298"/>
      <c r="I571" s="1351"/>
      <c r="J571" s="420"/>
    </row>
    <row r="572" spans="1:36" s="1082" customFormat="1" ht="26.25" thickBot="1">
      <c r="A572" s="584" t="s">
        <v>609</v>
      </c>
      <c r="B572" s="177" t="s">
        <v>276</v>
      </c>
      <c r="C572" s="791"/>
      <c r="D572" s="1187"/>
      <c r="E572" s="868"/>
      <c r="F572" s="1187"/>
      <c r="G572" s="869"/>
      <c r="H572" s="1299"/>
      <c r="I572" s="1351"/>
      <c r="J572" s="420"/>
      <c r="K572" s="529"/>
      <c r="L572" s="529"/>
      <c r="M572" s="529"/>
      <c r="N572" s="529"/>
      <c r="O572" s="529"/>
      <c r="P572" s="529"/>
      <c r="Q572" s="529"/>
      <c r="R572" s="529"/>
      <c r="S572" s="529"/>
      <c r="T572" s="529"/>
      <c r="U572" s="529"/>
      <c r="V572" s="529"/>
      <c r="W572" s="529"/>
      <c r="X572" s="529"/>
      <c r="Y572" s="529"/>
      <c r="Z572" s="529"/>
      <c r="AA572" s="529"/>
      <c r="AB572" s="529"/>
      <c r="AC572" s="529"/>
      <c r="AD572" s="529"/>
      <c r="AE572" s="529"/>
      <c r="AF572" s="529"/>
      <c r="AG572" s="529"/>
      <c r="AH572" s="529"/>
      <c r="AI572" s="529"/>
      <c r="AJ572" s="529"/>
    </row>
    <row r="573" spans="1:36" s="547" customFormat="1" ht="27.75">
      <c r="A573" s="731"/>
      <c r="B573" s="546" t="s">
        <v>283</v>
      </c>
      <c r="C573" s="731"/>
      <c r="D573" s="856"/>
      <c r="E573" s="892"/>
      <c r="F573" s="856"/>
      <c r="G573" s="1269">
        <f>SUM(G533:G572)</f>
        <v>0</v>
      </c>
      <c r="H573" s="324"/>
      <c r="I573" s="1327"/>
      <c r="J573" s="91"/>
    </row>
    <row r="574" spans="1:36" s="462" customFormat="1" ht="21" thickBot="1">
      <c r="A574" s="548"/>
      <c r="B574" s="549" t="s">
        <v>1249</v>
      </c>
      <c r="C574" s="550"/>
      <c r="D574" s="857"/>
      <c r="E574" s="893"/>
      <c r="F574" s="857"/>
      <c r="G574" s="1262"/>
      <c r="H574" s="1094"/>
      <c r="I574" s="1328"/>
      <c r="J574" s="91"/>
    </row>
    <row r="575" spans="1:36" s="470" customFormat="1" ht="21.95" customHeight="1">
      <c r="A575" s="814"/>
      <c r="B575" s="482" t="s">
        <v>284</v>
      </c>
      <c r="C575" s="815"/>
      <c r="D575" s="1190"/>
      <c r="E575" s="854"/>
      <c r="F575" s="1190"/>
      <c r="G575" s="853"/>
      <c r="H575" s="1298"/>
      <c r="I575" s="1322"/>
      <c r="J575" s="1072"/>
    </row>
    <row r="576" spans="1:36" s="470" customFormat="1" ht="21.95" customHeight="1">
      <c r="A576" s="584">
        <v>9</v>
      </c>
      <c r="B576" s="487" t="s">
        <v>285</v>
      </c>
      <c r="C576" s="787"/>
      <c r="D576" s="1150"/>
      <c r="E576" s="868"/>
      <c r="F576" s="1150"/>
      <c r="G576" s="869"/>
      <c r="H576" s="1299"/>
      <c r="I576" s="1322"/>
      <c r="J576" s="1072"/>
    </row>
    <row r="577" spans="1:251" s="1019" customFormat="1" ht="21.95" customHeight="1">
      <c r="A577" s="793"/>
      <c r="B577" s="1241" t="s">
        <v>1250</v>
      </c>
      <c r="C577" s="793"/>
      <c r="D577" s="1177"/>
      <c r="E577" s="854"/>
      <c r="F577" s="1177"/>
      <c r="G577" s="853"/>
      <c r="H577" s="1298"/>
      <c r="I577" s="1308"/>
      <c r="J577" s="778"/>
      <c r="K577" s="421"/>
      <c r="L577" s="421"/>
      <c r="M577" s="421"/>
      <c r="N577" s="421"/>
      <c r="O577" s="421"/>
      <c r="P577" s="421"/>
      <c r="Q577" s="421"/>
      <c r="R577" s="421"/>
      <c r="S577" s="421"/>
      <c r="T577" s="421"/>
      <c r="U577" s="421"/>
      <c r="V577" s="421"/>
      <c r="W577" s="421"/>
      <c r="X577" s="421"/>
      <c r="Y577" s="421"/>
      <c r="Z577" s="421"/>
      <c r="AA577" s="421"/>
      <c r="AB577" s="421"/>
      <c r="AC577" s="421"/>
      <c r="AD577" s="421"/>
      <c r="AE577" s="421"/>
      <c r="AF577" s="421"/>
      <c r="AG577" s="421"/>
      <c r="AH577" s="421"/>
      <c r="AI577" s="421"/>
      <c r="AJ577" s="421"/>
    </row>
    <row r="578" spans="1:251" s="575" customFormat="1" ht="21.95" customHeight="1">
      <c r="A578" s="572">
        <v>9.1</v>
      </c>
      <c r="B578" s="1242" t="s">
        <v>1251</v>
      </c>
      <c r="C578" s="572"/>
      <c r="D578" s="1178"/>
      <c r="E578" s="868"/>
      <c r="F578" s="1178"/>
      <c r="G578" s="869"/>
      <c r="H578" s="1299"/>
      <c r="I578" s="1308"/>
      <c r="J578" s="778"/>
      <c r="K578" s="421"/>
      <c r="L578" s="421"/>
      <c r="M578" s="421"/>
      <c r="N578" s="421"/>
      <c r="O578" s="421"/>
      <c r="P578" s="421"/>
      <c r="Q578" s="421"/>
      <c r="R578" s="421"/>
      <c r="S578" s="421"/>
      <c r="T578" s="421"/>
      <c r="U578" s="421"/>
      <c r="V578" s="421"/>
      <c r="W578" s="421"/>
      <c r="X578" s="421"/>
      <c r="Y578" s="421"/>
      <c r="Z578" s="421"/>
      <c r="AA578" s="421"/>
      <c r="AB578" s="421"/>
      <c r="AC578" s="421"/>
      <c r="AD578" s="421"/>
      <c r="AE578" s="421"/>
      <c r="AF578" s="421"/>
      <c r="AG578" s="421"/>
      <c r="AH578" s="421"/>
      <c r="AI578" s="421"/>
      <c r="AJ578" s="421"/>
    </row>
    <row r="579" spans="1:251" s="421" customFormat="1" ht="21.95" customHeight="1">
      <c r="A579" s="1826" t="s">
        <v>118</v>
      </c>
      <c r="B579" s="1827"/>
      <c r="C579" s="1827"/>
      <c r="D579" s="1828"/>
      <c r="E579" s="1828"/>
      <c r="F579" s="1828"/>
      <c r="G579" s="1828"/>
      <c r="H579" s="1828"/>
      <c r="I579" s="1308"/>
      <c r="J579" s="778"/>
    </row>
    <row r="580" spans="1:251" s="421" customFormat="1" ht="21.95" customHeight="1">
      <c r="A580" s="1821" t="s">
        <v>119</v>
      </c>
      <c r="B580" s="1821"/>
      <c r="C580" s="37"/>
      <c r="D580" s="37"/>
      <c r="E580" s="439"/>
      <c r="F580" s="1821" t="s">
        <v>120</v>
      </c>
      <c r="G580" s="1821"/>
      <c r="H580" s="338"/>
      <c r="I580" s="1308"/>
      <c r="J580" s="778"/>
    </row>
    <row r="581" spans="1:251" s="421" customFormat="1" ht="21.95" customHeight="1">
      <c r="A581" s="1816" t="s">
        <v>1477</v>
      </c>
      <c r="B581" s="1816"/>
      <c r="C581" s="43"/>
      <c r="D581" s="1825" t="s">
        <v>1472</v>
      </c>
      <c r="E581" s="1825"/>
      <c r="F581" s="1825"/>
      <c r="G581" s="1825"/>
      <c r="H581" s="1825"/>
      <c r="I581" s="1308"/>
      <c r="J581" s="778"/>
    </row>
    <row r="582" spans="1:251" s="421" customFormat="1" ht="21.95" customHeight="1">
      <c r="A582" s="1816" t="s">
        <v>121</v>
      </c>
      <c r="B582" s="1816"/>
      <c r="C582" s="90"/>
      <c r="D582" s="1816" t="s">
        <v>121</v>
      </c>
      <c r="E582" s="1816"/>
      <c r="F582" s="1816"/>
      <c r="G582" s="1816"/>
      <c r="H582" s="1816"/>
      <c r="I582" s="1308"/>
      <c r="J582" s="778"/>
    </row>
    <row r="583" spans="1:251" s="1019" customFormat="1" ht="45">
      <c r="A583" s="793"/>
      <c r="B583" s="1251" t="s">
        <v>1252</v>
      </c>
      <c r="C583" s="714" t="s">
        <v>77</v>
      </c>
      <c r="D583" s="1155">
        <v>1</v>
      </c>
      <c r="E583" s="854">
        <v>24000</v>
      </c>
      <c r="F583" s="1155">
        <v>0</v>
      </c>
      <c r="G583" s="853">
        <f t="shared" ref="G583" si="214">F583*E583</f>
        <v>0</v>
      </c>
      <c r="H583" s="1298"/>
      <c r="I583" s="1308"/>
      <c r="J583" s="778"/>
      <c r="K583" s="421"/>
      <c r="L583" s="421"/>
      <c r="M583" s="421"/>
      <c r="N583" s="421"/>
      <c r="O583" s="421"/>
      <c r="P583" s="421"/>
      <c r="Q583" s="421"/>
      <c r="R583" s="421"/>
      <c r="S583" s="421"/>
      <c r="T583" s="421"/>
      <c r="U583" s="421"/>
      <c r="V583" s="421"/>
      <c r="W583" s="421"/>
      <c r="X583" s="421"/>
      <c r="Y583" s="421"/>
      <c r="Z583" s="421"/>
      <c r="AA583" s="421"/>
      <c r="AB583" s="421"/>
      <c r="AC583" s="421"/>
      <c r="AD583" s="421"/>
      <c r="AE583" s="421"/>
      <c r="AF583" s="421"/>
      <c r="AG583" s="421"/>
      <c r="AH583" s="421"/>
      <c r="AI583" s="421"/>
      <c r="AJ583" s="421"/>
    </row>
    <row r="584" spans="1:251" s="575" customFormat="1" ht="51">
      <c r="A584" s="572" t="s">
        <v>1253</v>
      </c>
      <c r="B584" s="1252" t="s">
        <v>1254</v>
      </c>
      <c r="C584" s="572"/>
      <c r="D584" s="1178"/>
      <c r="E584" s="868"/>
      <c r="F584" s="1178"/>
      <c r="G584" s="869"/>
      <c r="H584" s="1299"/>
      <c r="I584" s="1354"/>
      <c r="J584" s="778"/>
      <c r="K584" s="421"/>
      <c r="L584" s="421"/>
      <c r="M584" s="421"/>
      <c r="N584" s="421"/>
      <c r="O584" s="421"/>
      <c r="P584" s="421"/>
      <c r="Q584" s="421"/>
      <c r="R584" s="421"/>
      <c r="S584" s="421"/>
      <c r="T584" s="421"/>
      <c r="U584" s="421"/>
      <c r="V584" s="421"/>
      <c r="W584" s="421"/>
      <c r="X584" s="421"/>
      <c r="Y584" s="421"/>
      <c r="Z584" s="421"/>
      <c r="AA584" s="421"/>
      <c r="AB584" s="421"/>
      <c r="AC584" s="421"/>
      <c r="AD584" s="421"/>
      <c r="AE584" s="421"/>
      <c r="AF584" s="421"/>
      <c r="AG584" s="421"/>
      <c r="AH584" s="421"/>
      <c r="AI584" s="421"/>
      <c r="AJ584" s="421"/>
    </row>
    <row r="585" spans="1:251" s="421" customFormat="1" ht="21.95" customHeight="1">
      <c r="A585" s="255"/>
      <c r="B585" s="181" t="s">
        <v>1255</v>
      </c>
      <c r="C585" s="209"/>
      <c r="D585" s="1191"/>
      <c r="E585" s="854"/>
      <c r="F585" s="1191"/>
      <c r="G585" s="853">
        <f t="shared" ref="G585" si="215">F585*E585</f>
        <v>0</v>
      </c>
      <c r="H585" s="1298"/>
      <c r="I585" s="1330"/>
      <c r="J585" s="778"/>
    </row>
    <row r="586" spans="1:251" s="575" customFormat="1" ht="21.95" customHeight="1">
      <c r="A586" s="1619">
        <v>9.1999999999999993</v>
      </c>
      <c r="B586" s="177" t="s">
        <v>1257</v>
      </c>
      <c r="C586" s="206"/>
      <c r="D586" s="1192"/>
      <c r="E586" s="868"/>
      <c r="F586" s="1192"/>
      <c r="G586" s="869"/>
      <c r="H586" s="1299"/>
      <c r="I586" s="1355"/>
      <c r="J586" s="778"/>
      <c r="K586" s="421"/>
      <c r="L586" s="421"/>
      <c r="M586" s="421"/>
      <c r="N586" s="421"/>
      <c r="O586" s="421"/>
      <c r="P586" s="421"/>
      <c r="Q586" s="421"/>
      <c r="R586" s="421"/>
      <c r="S586" s="421"/>
      <c r="T586" s="421"/>
      <c r="U586" s="421"/>
      <c r="V586" s="421"/>
      <c r="W586" s="421"/>
      <c r="X586" s="421"/>
      <c r="Y586" s="421"/>
      <c r="Z586" s="421"/>
      <c r="AA586" s="421"/>
      <c r="AB586" s="421"/>
      <c r="AC586" s="421"/>
      <c r="AD586" s="421"/>
      <c r="AE586" s="421"/>
      <c r="AF586" s="421"/>
      <c r="AG586" s="421"/>
      <c r="AH586" s="421"/>
      <c r="AI586" s="421"/>
      <c r="AJ586" s="421"/>
      <c r="AK586" s="421"/>
      <c r="AL586" s="421"/>
      <c r="AM586" s="421"/>
      <c r="AN586" s="421"/>
      <c r="AO586" s="421"/>
      <c r="AP586" s="421"/>
      <c r="AQ586" s="421"/>
      <c r="AR586" s="421"/>
      <c r="AS586" s="421"/>
      <c r="AT586" s="421"/>
      <c r="AU586" s="421"/>
      <c r="AV586" s="421"/>
      <c r="AW586" s="421"/>
      <c r="AX586" s="421"/>
      <c r="AY586" s="421"/>
      <c r="AZ586" s="421"/>
      <c r="BA586" s="421"/>
      <c r="BB586" s="421"/>
      <c r="BC586" s="421"/>
      <c r="BD586" s="421"/>
      <c r="BE586" s="421"/>
      <c r="BF586" s="421"/>
      <c r="BG586" s="421"/>
      <c r="BH586" s="421"/>
      <c r="BI586" s="421"/>
      <c r="BJ586" s="421"/>
      <c r="BK586" s="421"/>
      <c r="BL586" s="421"/>
      <c r="BM586" s="421"/>
      <c r="BN586" s="421"/>
      <c r="BO586" s="421"/>
      <c r="BP586" s="421"/>
      <c r="BQ586" s="421"/>
      <c r="BR586" s="421"/>
      <c r="BS586" s="421"/>
      <c r="BT586" s="421"/>
      <c r="BU586" s="421"/>
      <c r="BV586" s="421"/>
      <c r="BW586" s="421"/>
      <c r="BX586" s="421"/>
      <c r="BY586" s="421"/>
      <c r="BZ586" s="421"/>
      <c r="CA586" s="421"/>
      <c r="CB586" s="421"/>
      <c r="CC586" s="421"/>
      <c r="CD586" s="421"/>
      <c r="CE586" s="421"/>
      <c r="CF586" s="421"/>
      <c r="CG586" s="421"/>
      <c r="CH586" s="421"/>
      <c r="CI586" s="421"/>
      <c r="CJ586" s="421"/>
      <c r="CK586" s="421"/>
      <c r="CL586" s="421"/>
      <c r="CM586" s="421"/>
      <c r="CN586" s="421"/>
      <c r="CO586" s="421"/>
      <c r="CP586" s="421"/>
      <c r="CQ586" s="421"/>
      <c r="CR586" s="421"/>
      <c r="CS586" s="421"/>
      <c r="CT586" s="421"/>
      <c r="CU586" s="421"/>
      <c r="CV586" s="421"/>
      <c r="CW586" s="421"/>
      <c r="CX586" s="421"/>
      <c r="CY586" s="421"/>
      <c r="CZ586" s="421"/>
      <c r="DA586" s="421"/>
      <c r="DB586" s="421"/>
      <c r="DC586" s="421"/>
      <c r="DD586" s="421"/>
      <c r="DE586" s="421"/>
      <c r="DF586" s="421"/>
      <c r="DG586" s="421"/>
      <c r="DH586" s="421"/>
      <c r="DI586" s="421"/>
      <c r="DJ586" s="421"/>
      <c r="DK586" s="421"/>
      <c r="DL586" s="421"/>
      <c r="DM586" s="421"/>
      <c r="DN586" s="421"/>
      <c r="DO586" s="421"/>
      <c r="DP586" s="421"/>
      <c r="DQ586" s="421"/>
      <c r="DR586" s="421"/>
      <c r="DS586" s="421"/>
      <c r="DT586" s="421"/>
      <c r="DU586" s="421"/>
      <c r="DV586" s="421"/>
      <c r="DW586" s="421"/>
      <c r="DX586" s="421"/>
      <c r="DY586" s="421"/>
      <c r="DZ586" s="421"/>
      <c r="EA586" s="421"/>
      <c r="EB586" s="421"/>
      <c r="EC586" s="421"/>
      <c r="ED586" s="421"/>
      <c r="EE586" s="421"/>
      <c r="EF586" s="421"/>
      <c r="EG586" s="421"/>
      <c r="EH586" s="421"/>
      <c r="EI586" s="421"/>
      <c r="EJ586" s="421"/>
      <c r="EK586" s="421"/>
      <c r="EL586" s="421"/>
      <c r="EM586" s="421"/>
      <c r="EN586" s="421"/>
      <c r="EO586" s="421"/>
      <c r="EP586" s="421"/>
      <c r="EQ586" s="421"/>
      <c r="ER586" s="421"/>
      <c r="ES586" s="421"/>
      <c r="ET586" s="421"/>
      <c r="EU586" s="421"/>
      <c r="EV586" s="421"/>
      <c r="EW586" s="421"/>
      <c r="EX586" s="421"/>
      <c r="EY586" s="421"/>
      <c r="EZ586" s="421"/>
      <c r="FA586" s="421"/>
      <c r="FB586" s="421"/>
      <c r="FC586" s="421"/>
      <c r="FD586" s="421"/>
      <c r="FE586" s="421"/>
      <c r="FF586" s="421"/>
      <c r="FG586" s="421"/>
      <c r="FH586" s="421"/>
      <c r="FI586" s="421"/>
      <c r="FJ586" s="421"/>
      <c r="FK586" s="421"/>
      <c r="FL586" s="421"/>
      <c r="FM586" s="421"/>
      <c r="FN586" s="421"/>
      <c r="FO586" s="421"/>
      <c r="FP586" s="421"/>
      <c r="FQ586" s="421"/>
      <c r="FR586" s="421"/>
      <c r="FS586" s="421"/>
      <c r="FT586" s="421"/>
      <c r="FU586" s="421"/>
      <c r="FV586" s="421"/>
      <c r="FW586" s="421"/>
      <c r="FX586" s="421"/>
      <c r="FY586" s="421"/>
      <c r="FZ586" s="421"/>
      <c r="GA586" s="421"/>
      <c r="GB586" s="421"/>
      <c r="GC586" s="421"/>
      <c r="GD586" s="421"/>
      <c r="GE586" s="421"/>
      <c r="GF586" s="421"/>
      <c r="GG586" s="421"/>
      <c r="GH586" s="421"/>
      <c r="GI586" s="421"/>
      <c r="GJ586" s="421"/>
      <c r="GK586" s="421"/>
      <c r="GL586" s="421"/>
      <c r="GM586" s="421"/>
      <c r="GN586" s="421"/>
      <c r="GO586" s="421"/>
      <c r="GP586" s="421"/>
      <c r="GQ586" s="421"/>
      <c r="GR586" s="421"/>
      <c r="GS586" s="421"/>
      <c r="GT586" s="421"/>
      <c r="GU586" s="421"/>
      <c r="GV586" s="421"/>
      <c r="GW586" s="421"/>
      <c r="GX586" s="421"/>
      <c r="GY586" s="421"/>
      <c r="GZ586" s="421"/>
      <c r="HA586" s="421"/>
      <c r="HB586" s="421"/>
      <c r="HC586" s="421"/>
      <c r="HD586" s="421"/>
      <c r="HE586" s="421"/>
      <c r="HF586" s="421"/>
      <c r="HG586" s="421"/>
      <c r="HH586" s="421"/>
      <c r="HI586" s="421"/>
      <c r="HJ586" s="421"/>
      <c r="HK586" s="421"/>
      <c r="HL586" s="421"/>
      <c r="HM586" s="421"/>
      <c r="HN586" s="421"/>
      <c r="HO586" s="421"/>
      <c r="HP586" s="421"/>
      <c r="HQ586" s="421"/>
      <c r="HR586" s="421"/>
      <c r="HS586" s="421"/>
      <c r="HT586" s="421"/>
      <c r="HU586" s="421"/>
      <c r="HV586" s="421"/>
      <c r="HW586" s="421"/>
      <c r="HX586" s="421"/>
      <c r="HY586" s="421"/>
      <c r="HZ586" s="421"/>
      <c r="IA586" s="421"/>
      <c r="IB586" s="421"/>
      <c r="IC586" s="421"/>
      <c r="ID586" s="421"/>
      <c r="IE586" s="421"/>
      <c r="IF586" s="421"/>
      <c r="IG586" s="421"/>
      <c r="IH586" s="421"/>
      <c r="II586" s="421"/>
      <c r="IJ586" s="421"/>
      <c r="IK586" s="421"/>
      <c r="IL586" s="421"/>
      <c r="IM586" s="421"/>
      <c r="IN586" s="421"/>
      <c r="IO586" s="421"/>
      <c r="IP586" s="421"/>
      <c r="IQ586" s="421"/>
    </row>
    <row r="587" spans="1:251" s="421" customFormat="1" ht="30">
      <c r="A587" s="255"/>
      <c r="B587" s="210" t="s">
        <v>1258</v>
      </c>
      <c r="C587" s="227" t="s">
        <v>33</v>
      </c>
      <c r="D587" s="1193">
        <v>1</v>
      </c>
      <c r="E587" s="854">
        <v>220000</v>
      </c>
      <c r="F587" s="1615">
        <v>0.15</v>
      </c>
      <c r="G587" s="853">
        <f t="shared" ref="G587" si="216">F587*E587</f>
        <v>33000</v>
      </c>
      <c r="H587" s="1298"/>
      <c r="I587" s="1345"/>
      <c r="J587" s="778"/>
    </row>
    <row r="588" spans="1:251" s="575" customFormat="1" ht="25.5">
      <c r="A588" s="205" t="s">
        <v>1259</v>
      </c>
      <c r="B588" s="713" t="s">
        <v>1260</v>
      </c>
      <c r="C588" s="161"/>
      <c r="D588" s="1194"/>
      <c r="E588" s="868"/>
      <c r="F588" s="1616"/>
      <c r="G588" s="869"/>
      <c r="H588" s="1299"/>
      <c r="I588" s="1345"/>
      <c r="J588" s="778"/>
      <c r="K588" s="421"/>
      <c r="L588" s="421"/>
      <c r="M588" s="421"/>
      <c r="N588" s="421"/>
      <c r="O588" s="421"/>
      <c r="P588" s="421"/>
      <c r="Q588" s="421"/>
      <c r="R588" s="421"/>
      <c r="S588" s="421"/>
      <c r="T588" s="421"/>
      <c r="U588" s="421"/>
      <c r="V588" s="421"/>
      <c r="W588" s="421"/>
      <c r="X588" s="421"/>
      <c r="Y588" s="421"/>
      <c r="Z588" s="421"/>
      <c r="AA588" s="421"/>
      <c r="AB588" s="421"/>
      <c r="AC588" s="421"/>
      <c r="AD588" s="421"/>
      <c r="AE588" s="421"/>
      <c r="AF588" s="421"/>
      <c r="AG588" s="421"/>
      <c r="AH588" s="421"/>
      <c r="AI588" s="421"/>
      <c r="AJ588" s="421"/>
      <c r="AK588" s="421"/>
      <c r="AL588" s="421"/>
      <c r="AM588" s="421"/>
      <c r="AN588" s="421"/>
      <c r="AO588" s="421"/>
      <c r="AP588" s="421"/>
      <c r="AQ588" s="421"/>
      <c r="AR588" s="421"/>
      <c r="AS588" s="421"/>
      <c r="AT588" s="421"/>
      <c r="AU588" s="421"/>
      <c r="AV588" s="421"/>
      <c r="AW588" s="421"/>
      <c r="AX588" s="421"/>
      <c r="AY588" s="421"/>
      <c r="AZ588" s="421"/>
      <c r="BA588" s="421"/>
      <c r="BB588" s="421"/>
      <c r="BC588" s="421"/>
      <c r="BD588" s="421"/>
      <c r="BE588" s="421"/>
      <c r="BF588" s="421"/>
      <c r="BG588" s="421"/>
      <c r="BH588" s="421"/>
      <c r="BI588" s="421"/>
      <c r="BJ588" s="421"/>
      <c r="BK588" s="421"/>
      <c r="BL588" s="421"/>
      <c r="BM588" s="421"/>
      <c r="BN588" s="421"/>
      <c r="BO588" s="421"/>
      <c r="BP588" s="421"/>
      <c r="BQ588" s="421"/>
      <c r="BR588" s="421"/>
      <c r="BS588" s="421"/>
      <c r="BT588" s="421"/>
      <c r="BU588" s="421"/>
      <c r="BV588" s="421"/>
      <c r="BW588" s="421"/>
      <c r="BX588" s="421"/>
      <c r="BY588" s="421"/>
      <c r="BZ588" s="421"/>
      <c r="CA588" s="421"/>
      <c r="CB588" s="421"/>
      <c r="CC588" s="421"/>
      <c r="CD588" s="421"/>
      <c r="CE588" s="421"/>
      <c r="CF588" s="421"/>
      <c r="CG588" s="421"/>
      <c r="CH588" s="421"/>
      <c r="CI588" s="421"/>
      <c r="CJ588" s="421"/>
      <c r="CK588" s="421"/>
      <c r="CL588" s="421"/>
      <c r="CM588" s="421"/>
      <c r="CN588" s="421"/>
      <c r="CO588" s="421"/>
      <c r="CP588" s="421"/>
      <c r="CQ588" s="421"/>
      <c r="CR588" s="421"/>
      <c r="CS588" s="421"/>
      <c r="CT588" s="421"/>
      <c r="CU588" s="421"/>
      <c r="CV588" s="421"/>
      <c r="CW588" s="421"/>
      <c r="CX588" s="421"/>
      <c r="CY588" s="421"/>
      <c r="CZ588" s="421"/>
      <c r="DA588" s="421"/>
      <c r="DB588" s="421"/>
      <c r="DC588" s="421"/>
      <c r="DD588" s="421"/>
      <c r="DE588" s="421"/>
      <c r="DF588" s="421"/>
      <c r="DG588" s="421"/>
      <c r="DH588" s="421"/>
      <c r="DI588" s="421"/>
      <c r="DJ588" s="421"/>
      <c r="DK588" s="421"/>
      <c r="DL588" s="421"/>
      <c r="DM588" s="421"/>
      <c r="DN588" s="421"/>
      <c r="DO588" s="421"/>
      <c r="DP588" s="421"/>
      <c r="DQ588" s="421"/>
      <c r="DR588" s="421"/>
      <c r="DS588" s="421"/>
      <c r="DT588" s="421"/>
      <c r="DU588" s="421"/>
      <c r="DV588" s="421"/>
      <c r="DW588" s="421"/>
      <c r="DX588" s="421"/>
      <c r="DY588" s="421"/>
      <c r="DZ588" s="421"/>
      <c r="EA588" s="421"/>
      <c r="EB588" s="421"/>
      <c r="EC588" s="421"/>
      <c r="ED588" s="421"/>
      <c r="EE588" s="421"/>
      <c r="EF588" s="421"/>
      <c r="EG588" s="421"/>
      <c r="EH588" s="421"/>
      <c r="EI588" s="421"/>
      <c r="EJ588" s="421"/>
      <c r="EK588" s="421"/>
      <c r="EL588" s="421"/>
      <c r="EM588" s="421"/>
      <c r="EN588" s="421"/>
      <c r="EO588" s="421"/>
      <c r="EP588" s="421"/>
      <c r="EQ588" s="421"/>
      <c r="ER588" s="421"/>
      <c r="ES588" s="421"/>
      <c r="ET588" s="421"/>
      <c r="EU588" s="421"/>
      <c r="EV588" s="421"/>
      <c r="EW588" s="421"/>
      <c r="EX588" s="421"/>
      <c r="EY588" s="421"/>
      <c r="EZ588" s="421"/>
      <c r="FA588" s="421"/>
      <c r="FB588" s="421"/>
      <c r="FC588" s="421"/>
      <c r="FD588" s="421"/>
      <c r="FE588" s="421"/>
      <c r="FF588" s="421"/>
      <c r="FG588" s="421"/>
      <c r="FH588" s="421"/>
      <c r="FI588" s="421"/>
      <c r="FJ588" s="421"/>
      <c r="FK588" s="421"/>
      <c r="FL588" s="421"/>
      <c r="FM588" s="421"/>
      <c r="FN588" s="421"/>
      <c r="FO588" s="421"/>
      <c r="FP588" s="421"/>
      <c r="FQ588" s="421"/>
      <c r="FR588" s="421"/>
      <c r="FS588" s="421"/>
      <c r="FT588" s="421"/>
      <c r="FU588" s="421"/>
      <c r="FV588" s="421"/>
      <c r="FW588" s="421"/>
      <c r="FX588" s="421"/>
      <c r="FY588" s="421"/>
      <c r="FZ588" s="421"/>
      <c r="GA588" s="421"/>
      <c r="GB588" s="421"/>
      <c r="GC588" s="421"/>
      <c r="GD588" s="421"/>
      <c r="GE588" s="421"/>
      <c r="GF588" s="421"/>
      <c r="GG588" s="421"/>
      <c r="GH588" s="421"/>
      <c r="GI588" s="421"/>
      <c r="GJ588" s="421"/>
      <c r="GK588" s="421"/>
      <c r="GL588" s="421"/>
      <c r="GM588" s="421"/>
      <c r="GN588" s="421"/>
      <c r="GO588" s="421"/>
      <c r="GP588" s="421"/>
      <c r="GQ588" s="421"/>
      <c r="GR588" s="421"/>
      <c r="GS588" s="421"/>
      <c r="GT588" s="421"/>
      <c r="GU588" s="421"/>
      <c r="GV588" s="421"/>
      <c r="GW588" s="421"/>
      <c r="GX588" s="421"/>
      <c r="GY588" s="421"/>
      <c r="GZ588" s="421"/>
      <c r="HA588" s="421"/>
      <c r="HB588" s="421"/>
      <c r="HC588" s="421"/>
      <c r="HD588" s="421"/>
      <c r="HE588" s="421"/>
      <c r="HF588" s="421"/>
      <c r="HG588" s="421"/>
      <c r="HH588" s="421"/>
      <c r="HI588" s="421"/>
      <c r="HJ588" s="421"/>
      <c r="HK588" s="421"/>
      <c r="HL588" s="421"/>
      <c r="HM588" s="421"/>
      <c r="HN588" s="421"/>
      <c r="HO588" s="421"/>
      <c r="HP588" s="421"/>
      <c r="HQ588" s="421"/>
      <c r="HR588" s="421"/>
      <c r="HS588" s="421"/>
      <c r="HT588" s="421"/>
      <c r="HU588" s="421"/>
      <c r="HV588" s="421"/>
      <c r="HW588" s="421"/>
      <c r="HX588" s="421"/>
      <c r="HY588" s="421"/>
      <c r="HZ588" s="421"/>
      <c r="IA588" s="421"/>
      <c r="IB588" s="421"/>
      <c r="IC588" s="421"/>
      <c r="ID588" s="421"/>
      <c r="IE588" s="421"/>
      <c r="IF588" s="421"/>
      <c r="IG588" s="421"/>
      <c r="IH588" s="421"/>
      <c r="II588" s="421"/>
      <c r="IJ588" s="421"/>
      <c r="IK588" s="421"/>
      <c r="IL588" s="421"/>
      <c r="IM588" s="421"/>
      <c r="IN588" s="421"/>
      <c r="IO588" s="421"/>
      <c r="IP588" s="421"/>
      <c r="IQ588" s="421"/>
    </row>
    <row r="589" spans="1:251" s="421" customFormat="1" ht="21.95" customHeight="1">
      <c r="A589" s="476"/>
      <c r="B589" s="318" t="s">
        <v>1261</v>
      </c>
      <c r="C589" s="463" t="s">
        <v>33</v>
      </c>
      <c r="D589" s="1146">
        <v>1</v>
      </c>
      <c r="E589" s="854">
        <v>200000</v>
      </c>
      <c r="F589" s="1617">
        <v>0.15</v>
      </c>
      <c r="G589" s="853">
        <f t="shared" ref="G589" si="217">F589*E589</f>
        <v>30000</v>
      </c>
      <c r="H589" s="1298"/>
      <c r="I589" s="1345"/>
      <c r="J589" s="778"/>
    </row>
    <row r="590" spans="1:251" s="575" customFormat="1" ht="26.25" thickBot="1">
      <c r="A590" s="255" t="s">
        <v>1262</v>
      </c>
      <c r="B590" s="817" t="s">
        <v>1263</v>
      </c>
      <c r="C590" s="203"/>
      <c r="D590" s="1195"/>
      <c r="E590" s="868"/>
      <c r="F590" s="1195"/>
      <c r="G590" s="869"/>
      <c r="H590" s="1299"/>
      <c r="I590" s="1345"/>
      <c r="J590" s="778"/>
      <c r="K590" s="421"/>
      <c r="L590" s="421"/>
      <c r="M590" s="421"/>
      <c r="N590" s="421"/>
      <c r="O590" s="421"/>
      <c r="P590" s="421"/>
      <c r="Q590" s="421"/>
      <c r="R590" s="421"/>
      <c r="S590" s="421"/>
      <c r="T590" s="421"/>
      <c r="U590" s="421"/>
      <c r="V590" s="421"/>
      <c r="W590" s="421"/>
      <c r="X590" s="421"/>
      <c r="Y590" s="421"/>
      <c r="Z590" s="421"/>
      <c r="AA590" s="421"/>
      <c r="AB590" s="421"/>
      <c r="AC590" s="421"/>
      <c r="AD590" s="421"/>
      <c r="AE590" s="421"/>
      <c r="AF590" s="421"/>
      <c r="AG590" s="421"/>
      <c r="AH590" s="421"/>
      <c r="AI590" s="421"/>
      <c r="AJ590" s="421"/>
      <c r="AK590" s="421"/>
      <c r="AL590" s="421"/>
      <c r="AM590" s="421"/>
      <c r="AN590" s="421"/>
      <c r="AO590" s="421"/>
      <c r="AP590" s="421"/>
      <c r="AQ590" s="421"/>
      <c r="AR590" s="421"/>
      <c r="AS590" s="421"/>
      <c r="AT590" s="421"/>
      <c r="AU590" s="421"/>
      <c r="AV590" s="421"/>
      <c r="AW590" s="421"/>
      <c r="AX590" s="421"/>
      <c r="AY590" s="421"/>
      <c r="AZ590" s="421"/>
      <c r="BA590" s="421"/>
      <c r="BB590" s="421"/>
      <c r="BC590" s="421"/>
      <c r="BD590" s="421"/>
      <c r="BE590" s="421"/>
      <c r="BF590" s="421"/>
      <c r="BG590" s="421"/>
      <c r="BH590" s="421"/>
      <c r="BI590" s="421"/>
      <c r="BJ590" s="421"/>
      <c r="BK590" s="421"/>
      <c r="BL590" s="421"/>
      <c r="BM590" s="421"/>
      <c r="BN590" s="421"/>
      <c r="BO590" s="421"/>
      <c r="BP590" s="421"/>
      <c r="BQ590" s="421"/>
      <c r="BR590" s="421"/>
      <c r="BS590" s="421"/>
      <c r="BT590" s="421"/>
      <c r="BU590" s="421"/>
      <c r="BV590" s="421"/>
      <c r="BW590" s="421"/>
      <c r="BX590" s="421"/>
      <c r="BY590" s="421"/>
      <c r="BZ590" s="421"/>
      <c r="CA590" s="421"/>
      <c r="CB590" s="421"/>
      <c r="CC590" s="421"/>
      <c r="CD590" s="421"/>
      <c r="CE590" s="421"/>
      <c r="CF590" s="421"/>
      <c r="CG590" s="421"/>
      <c r="CH590" s="421"/>
      <c r="CI590" s="421"/>
      <c r="CJ590" s="421"/>
      <c r="CK590" s="421"/>
      <c r="CL590" s="421"/>
      <c r="CM590" s="421"/>
      <c r="CN590" s="421"/>
      <c r="CO590" s="421"/>
      <c r="CP590" s="421"/>
      <c r="CQ590" s="421"/>
      <c r="CR590" s="421"/>
      <c r="CS590" s="421"/>
      <c r="CT590" s="421"/>
      <c r="CU590" s="421"/>
      <c r="CV590" s="421"/>
      <c r="CW590" s="421"/>
      <c r="CX590" s="421"/>
      <c r="CY590" s="421"/>
      <c r="CZ590" s="421"/>
      <c r="DA590" s="421"/>
      <c r="DB590" s="421"/>
      <c r="DC590" s="421"/>
      <c r="DD590" s="421"/>
      <c r="DE590" s="421"/>
      <c r="DF590" s="421"/>
      <c r="DG590" s="421"/>
      <c r="DH590" s="421"/>
      <c r="DI590" s="421"/>
      <c r="DJ590" s="421"/>
      <c r="DK590" s="421"/>
      <c r="DL590" s="421"/>
      <c r="DM590" s="421"/>
      <c r="DN590" s="421"/>
      <c r="DO590" s="421"/>
      <c r="DP590" s="421"/>
      <c r="DQ590" s="421"/>
      <c r="DR590" s="421"/>
      <c r="DS590" s="421"/>
      <c r="DT590" s="421"/>
      <c r="DU590" s="421"/>
      <c r="DV590" s="421"/>
      <c r="DW590" s="421"/>
      <c r="DX590" s="421"/>
      <c r="DY590" s="421"/>
      <c r="DZ590" s="421"/>
      <c r="EA590" s="421"/>
      <c r="EB590" s="421"/>
      <c r="EC590" s="421"/>
      <c r="ED590" s="421"/>
      <c r="EE590" s="421"/>
      <c r="EF590" s="421"/>
      <c r="EG590" s="421"/>
      <c r="EH590" s="421"/>
      <c r="EI590" s="421"/>
      <c r="EJ590" s="421"/>
      <c r="EK590" s="421"/>
      <c r="EL590" s="421"/>
      <c r="EM590" s="421"/>
      <c r="EN590" s="421"/>
      <c r="EO590" s="421"/>
      <c r="EP590" s="421"/>
      <c r="EQ590" s="421"/>
      <c r="ER590" s="421"/>
      <c r="ES590" s="421"/>
      <c r="ET590" s="421"/>
      <c r="EU590" s="421"/>
      <c r="EV590" s="421"/>
      <c r="EW590" s="421"/>
      <c r="EX590" s="421"/>
      <c r="EY590" s="421"/>
      <c r="EZ590" s="421"/>
      <c r="FA590" s="421"/>
      <c r="FB590" s="421"/>
      <c r="FC590" s="421"/>
      <c r="FD590" s="421"/>
      <c r="FE590" s="421"/>
      <c r="FF590" s="421"/>
      <c r="FG590" s="421"/>
      <c r="FH590" s="421"/>
      <c r="FI590" s="421"/>
      <c r="FJ590" s="421"/>
      <c r="FK590" s="421"/>
      <c r="FL590" s="421"/>
      <c r="FM590" s="421"/>
      <c r="FN590" s="421"/>
      <c r="FO590" s="421"/>
      <c r="FP590" s="421"/>
      <c r="FQ590" s="421"/>
      <c r="FR590" s="421"/>
      <c r="FS590" s="421"/>
      <c r="FT590" s="421"/>
      <c r="FU590" s="421"/>
      <c r="FV590" s="421"/>
      <c r="FW590" s="421"/>
      <c r="FX590" s="421"/>
      <c r="FY590" s="421"/>
      <c r="FZ590" s="421"/>
      <c r="GA590" s="421"/>
      <c r="GB590" s="421"/>
      <c r="GC590" s="421"/>
      <c r="GD590" s="421"/>
      <c r="GE590" s="421"/>
      <c r="GF590" s="421"/>
      <c r="GG590" s="421"/>
      <c r="GH590" s="421"/>
      <c r="GI590" s="421"/>
      <c r="GJ590" s="421"/>
      <c r="GK590" s="421"/>
      <c r="GL590" s="421"/>
      <c r="GM590" s="421"/>
      <c r="GN590" s="421"/>
      <c r="GO590" s="421"/>
      <c r="GP590" s="421"/>
      <c r="GQ590" s="421"/>
      <c r="GR590" s="421"/>
      <c r="GS590" s="421"/>
      <c r="GT590" s="421"/>
      <c r="GU590" s="421"/>
      <c r="GV590" s="421"/>
      <c r="GW590" s="421"/>
      <c r="GX590" s="421"/>
      <c r="GY590" s="421"/>
      <c r="GZ590" s="421"/>
      <c r="HA590" s="421"/>
      <c r="HB590" s="421"/>
      <c r="HC590" s="421"/>
      <c r="HD590" s="421"/>
      <c r="HE590" s="421"/>
      <c r="HF590" s="421"/>
      <c r="HG590" s="421"/>
      <c r="HH590" s="421"/>
      <c r="HI590" s="421"/>
      <c r="HJ590" s="421"/>
      <c r="HK590" s="421"/>
      <c r="HL590" s="421"/>
      <c r="HM590" s="421"/>
      <c r="HN590" s="421"/>
      <c r="HO590" s="421"/>
      <c r="HP590" s="421"/>
      <c r="HQ590" s="421"/>
      <c r="HR590" s="421"/>
      <c r="HS590" s="421"/>
      <c r="HT590" s="421"/>
      <c r="HU590" s="421"/>
      <c r="HV590" s="421"/>
      <c r="HW590" s="421"/>
      <c r="HX590" s="421"/>
      <c r="HY590" s="421"/>
      <c r="HZ590" s="421"/>
      <c r="IA590" s="421"/>
      <c r="IB590" s="421"/>
      <c r="IC590" s="421"/>
      <c r="ID590" s="421"/>
      <c r="IE590" s="421"/>
      <c r="IF590" s="421"/>
      <c r="IG590" s="421"/>
      <c r="IH590" s="421"/>
      <c r="II590" s="421"/>
      <c r="IJ590" s="421"/>
      <c r="IK590" s="421"/>
      <c r="IL590" s="421"/>
      <c r="IM590" s="421"/>
      <c r="IN590" s="421"/>
      <c r="IO590" s="421"/>
      <c r="IP590" s="421"/>
      <c r="IQ590" s="421"/>
    </row>
    <row r="591" spans="1:251" s="547" customFormat="1" ht="26.1" customHeight="1">
      <c r="A591" s="731"/>
      <c r="B591" s="546" t="s">
        <v>1264</v>
      </c>
      <c r="C591" s="731"/>
      <c r="D591" s="856"/>
      <c r="E591" s="892"/>
      <c r="F591" s="856"/>
      <c r="G591" s="1261">
        <f>SUM(G583:G590)</f>
        <v>63000</v>
      </c>
      <c r="H591" s="324"/>
      <c r="I591" s="1327"/>
      <c r="J591" s="91"/>
    </row>
    <row r="592" spans="1:251" s="462" customFormat="1" ht="26.1" customHeight="1" thickBot="1">
      <c r="A592" s="548"/>
      <c r="B592" s="549" t="s">
        <v>1265</v>
      </c>
      <c r="C592" s="550"/>
      <c r="D592" s="857"/>
      <c r="E592" s="893"/>
      <c r="F592" s="857"/>
      <c r="G592" s="1260"/>
      <c r="H592" s="1094"/>
      <c r="I592" s="1328"/>
      <c r="J592" s="91"/>
    </row>
    <row r="593" spans="1:12" s="610" customFormat="1" ht="21.95" customHeight="1">
      <c r="A593" s="457"/>
      <c r="B593" s="193" t="s">
        <v>396</v>
      </c>
      <c r="C593" s="251"/>
      <c r="D593" s="1196"/>
      <c r="E593" s="854"/>
      <c r="F593" s="1196"/>
      <c r="G593" s="853"/>
      <c r="H593" s="1298"/>
      <c r="I593" s="1356"/>
      <c r="J593" s="582"/>
    </row>
    <row r="594" spans="1:12" s="610" customFormat="1" ht="21.95" customHeight="1">
      <c r="A594" s="1619">
        <v>10</v>
      </c>
      <c r="B594" s="261" t="s">
        <v>287</v>
      </c>
      <c r="C594" s="240"/>
      <c r="D594" s="1160"/>
      <c r="E594" s="868"/>
      <c r="F594" s="1160"/>
      <c r="G594" s="869"/>
      <c r="H594" s="1299"/>
      <c r="I594" s="1357"/>
      <c r="J594" s="582"/>
    </row>
    <row r="595" spans="1:12" s="217" customFormat="1" ht="30">
      <c r="A595" s="818"/>
      <c r="B595" s="468" t="s">
        <v>611</v>
      </c>
      <c r="C595" s="819"/>
      <c r="D595" s="1197"/>
      <c r="E595" s="854"/>
      <c r="F595" s="1197"/>
      <c r="G595" s="853"/>
      <c r="H595" s="1298"/>
      <c r="I595" s="1313"/>
      <c r="J595" s="1286"/>
    </row>
    <row r="596" spans="1:12" s="217" customFormat="1" ht="25.5">
      <c r="A596" s="820">
        <v>10.1</v>
      </c>
      <c r="B596" s="821" t="s">
        <v>612</v>
      </c>
      <c r="C596" s="604"/>
      <c r="D596" s="1198"/>
      <c r="E596" s="868"/>
      <c r="F596" s="1198"/>
      <c r="G596" s="869"/>
      <c r="H596" s="1299"/>
      <c r="I596" s="1354"/>
      <c r="J596" s="1286"/>
      <c r="K596" s="1083" t="s">
        <v>1448</v>
      </c>
    </row>
    <row r="597" spans="1:12" s="454" customFormat="1" ht="30">
      <c r="A597" s="822"/>
      <c r="B597" s="823" t="s">
        <v>613</v>
      </c>
      <c r="C597" s="244" t="s">
        <v>33</v>
      </c>
      <c r="D597" s="1199">
        <v>120</v>
      </c>
      <c r="E597" s="854">
        <v>1350</v>
      </c>
      <c r="F597" s="1199">
        <v>0</v>
      </c>
      <c r="G597" s="853">
        <f t="shared" ref="G597" si="218">F597*E597</f>
        <v>0</v>
      </c>
      <c r="H597" s="1298"/>
      <c r="I597" s="1313"/>
      <c r="J597" s="1286"/>
      <c r="K597" s="1301">
        <v>100</v>
      </c>
    </row>
    <row r="598" spans="1:12" s="454" customFormat="1" ht="25.5">
      <c r="A598" s="824" t="s">
        <v>288</v>
      </c>
      <c r="B598" s="825" t="s">
        <v>614</v>
      </c>
      <c r="C598" s="604"/>
      <c r="D598" s="1200"/>
      <c r="E598" s="868"/>
      <c r="F598" s="1200"/>
      <c r="G598" s="869"/>
      <c r="H598" s="1299"/>
      <c r="I598" s="1313"/>
      <c r="J598" s="1286"/>
      <c r="K598" s="1302"/>
      <c r="L598" s="771"/>
    </row>
    <row r="599" spans="1:12" s="1084" customFormat="1" ht="21.95" customHeight="1">
      <c r="A599" s="822"/>
      <c r="B599" s="1243" t="s">
        <v>615</v>
      </c>
      <c r="C599" s="244" t="s">
        <v>33</v>
      </c>
      <c r="D599" s="1193">
        <v>120</v>
      </c>
      <c r="E599" s="854">
        <v>1200</v>
      </c>
      <c r="F599" s="1193">
        <v>0</v>
      </c>
      <c r="G599" s="853">
        <f t="shared" ref="G599" si="219">F599*E599</f>
        <v>0</v>
      </c>
      <c r="H599" s="1298"/>
      <c r="I599" s="1358"/>
      <c r="J599" s="1397"/>
      <c r="K599" s="247">
        <v>120</v>
      </c>
      <c r="L599" s="1085"/>
    </row>
    <row r="600" spans="1:12" s="1084" customFormat="1" ht="21.95" customHeight="1">
      <c r="A600" s="824" t="s">
        <v>289</v>
      </c>
      <c r="B600" s="1244" t="s">
        <v>616</v>
      </c>
      <c r="C600" s="238"/>
      <c r="D600" s="1103"/>
      <c r="E600" s="868"/>
      <c r="F600" s="1103"/>
      <c r="G600" s="869"/>
      <c r="H600" s="1299"/>
      <c r="I600" s="1358"/>
      <c r="J600" s="1397"/>
      <c r="K600" s="1303"/>
      <c r="L600" s="1085"/>
    </row>
    <row r="601" spans="1:12" s="1087" customFormat="1" ht="21.95" customHeight="1">
      <c r="A601" s="822"/>
      <c r="B601" s="1243" t="s">
        <v>617</v>
      </c>
      <c r="C601" s="244" t="s">
        <v>33</v>
      </c>
      <c r="D601" s="1193">
        <v>48</v>
      </c>
      <c r="E601" s="854">
        <v>960</v>
      </c>
      <c r="F601" s="1193">
        <v>0</v>
      </c>
      <c r="G601" s="853">
        <f t="shared" ref="G601" si="220">F601*E601</f>
        <v>0</v>
      </c>
      <c r="H601" s="1298"/>
      <c r="I601" s="1359"/>
      <c r="J601" s="1046"/>
      <c r="K601" s="247">
        <v>20</v>
      </c>
      <c r="L601" s="1086"/>
    </row>
    <row r="602" spans="1:12" s="1087" customFormat="1" ht="21.95" customHeight="1">
      <c r="A602" s="824" t="s">
        <v>291</v>
      </c>
      <c r="B602" s="1245" t="s">
        <v>618</v>
      </c>
      <c r="C602" s="238"/>
      <c r="D602" s="1103"/>
      <c r="E602" s="868"/>
      <c r="F602" s="1103"/>
      <c r="G602" s="869"/>
      <c r="H602" s="1299"/>
      <c r="I602" s="1359"/>
      <c r="J602" s="1046"/>
      <c r="K602" s="1303"/>
      <c r="L602" s="1086"/>
    </row>
    <row r="603" spans="1:12" s="1087" customFormat="1" ht="21.95" customHeight="1">
      <c r="A603" s="822"/>
      <c r="B603" s="1246" t="s">
        <v>619</v>
      </c>
      <c r="C603" s="244" t="s">
        <v>33</v>
      </c>
      <c r="D603" s="1193">
        <v>24</v>
      </c>
      <c r="E603" s="854">
        <v>2400</v>
      </c>
      <c r="F603" s="1193">
        <v>0</v>
      </c>
      <c r="G603" s="853">
        <f t="shared" ref="G603" si="221">F603*E603</f>
        <v>0</v>
      </c>
      <c r="H603" s="1298"/>
      <c r="I603" s="1359"/>
      <c r="J603" s="1046"/>
      <c r="K603" s="247">
        <v>20</v>
      </c>
      <c r="L603" s="1086"/>
    </row>
    <row r="604" spans="1:12" s="1087" customFormat="1" ht="21.95" customHeight="1">
      <c r="A604" s="824" t="s">
        <v>292</v>
      </c>
      <c r="B604" s="1247" t="s">
        <v>620</v>
      </c>
      <c r="C604" s="238"/>
      <c r="D604" s="1103"/>
      <c r="E604" s="868"/>
      <c r="F604" s="1103"/>
      <c r="G604" s="869"/>
      <c r="H604" s="1299"/>
      <c r="I604" s="1360"/>
      <c r="J604" s="1046"/>
      <c r="K604" s="1303"/>
      <c r="L604" s="1086"/>
    </row>
    <row r="605" spans="1:12" s="1087" customFormat="1" ht="21.95" customHeight="1">
      <c r="A605" s="829"/>
      <c r="B605" s="1246" t="s">
        <v>621</v>
      </c>
      <c r="C605" s="244" t="s">
        <v>33</v>
      </c>
      <c r="D605" s="1193">
        <v>48</v>
      </c>
      <c r="E605" s="854">
        <v>1140</v>
      </c>
      <c r="F605" s="1193">
        <v>0</v>
      </c>
      <c r="G605" s="853">
        <f t="shared" ref="G605" si="222">F605*E605</f>
        <v>0</v>
      </c>
      <c r="H605" s="1298"/>
      <c r="I605" s="1359"/>
      <c r="J605" s="1046"/>
      <c r="K605" s="247">
        <v>40</v>
      </c>
      <c r="L605" s="1086"/>
    </row>
    <row r="606" spans="1:12" s="1087" customFormat="1" ht="21.95" customHeight="1">
      <c r="A606" s="824" t="s">
        <v>293</v>
      </c>
      <c r="B606" s="1244" t="s">
        <v>622</v>
      </c>
      <c r="C606" s="238"/>
      <c r="D606" s="1103"/>
      <c r="E606" s="868"/>
      <c r="F606" s="1103"/>
      <c r="G606" s="869"/>
      <c r="H606" s="1299"/>
      <c r="I606" s="1360"/>
      <c r="J606" s="1046"/>
      <c r="K606" s="1303"/>
      <c r="L606" s="1086"/>
    </row>
    <row r="607" spans="1:12" s="1087" customFormat="1" ht="26.1" customHeight="1">
      <c r="A607" s="822"/>
      <c r="B607" s="1248" t="s">
        <v>623</v>
      </c>
      <c r="C607" s="244" t="s">
        <v>33</v>
      </c>
      <c r="D607" s="1193">
        <v>24</v>
      </c>
      <c r="E607" s="854">
        <v>720</v>
      </c>
      <c r="F607" s="1193">
        <v>0</v>
      </c>
      <c r="G607" s="853">
        <f t="shared" ref="G607" si="223">F607*E607</f>
        <v>0</v>
      </c>
      <c r="H607" s="1298"/>
      <c r="I607" s="1360"/>
      <c r="J607" s="1046"/>
      <c r="K607" s="247">
        <v>20</v>
      </c>
      <c r="L607" s="1086"/>
    </row>
    <row r="608" spans="1:12" s="1087" customFormat="1" ht="26.1" customHeight="1">
      <c r="A608" s="824" t="s">
        <v>294</v>
      </c>
      <c r="B608" s="1247" t="s">
        <v>624</v>
      </c>
      <c r="C608" s="238"/>
      <c r="D608" s="1103"/>
      <c r="E608" s="868"/>
      <c r="F608" s="1103"/>
      <c r="G608" s="869"/>
      <c r="H608" s="1299"/>
      <c r="I608" s="1360"/>
      <c r="J608" s="1046"/>
      <c r="K608" s="1303"/>
      <c r="L608" s="1086"/>
    </row>
    <row r="609" spans="1:25" s="217" customFormat="1" ht="23.1" customHeight="1">
      <c r="A609" s="822"/>
      <c r="B609" s="1243" t="s">
        <v>625</v>
      </c>
      <c r="C609" s="244" t="s">
        <v>33</v>
      </c>
      <c r="D609" s="1193">
        <v>24</v>
      </c>
      <c r="E609" s="854">
        <v>1500</v>
      </c>
      <c r="F609" s="1193">
        <v>0</v>
      </c>
      <c r="G609" s="853">
        <f t="shared" ref="G609" si="224">F609*E609</f>
        <v>0</v>
      </c>
      <c r="H609" s="1298"/>
      <c r="I609" s="1318"/>
      <c r="J609" s="1286"/>
      <c r="K609" s="247">
        <v>20</v>
      </c>
      <c r="L609" s="1088"/>
    </row>
    <row r="610" spans="1:25" s="217" customFormat="1" ht="23.1" customHeight="1">
      <c r="A610" s="824" t="s">
        <v>626</v>
      </c>
      <c r="B610" s="1245" t="s">
        <v>627</v>
      </c>
      <c r="C610" s="604"/>
      <c r="D610" s="1103"/>
      <c r="E610" s="868"/>
      <c r="F610" s="1103"/>
      <c r="G610" s="869"/>
      <c r="H610" s="1299"/>
      <c r="I610" s="1318"/>
      <c r="J610" s="1398"/>
      <c r="K610" s="1303"/>
      <c r="L610" s="1088"/>
    </row>
    <row r="611" spans="1:25" s="1091" customFormat="1" ht="23.1" customHeight="1">
      <c r="A611" s="822"/>
      <c r="B611" s="1249" t="s">
        <v>628</v>
      </c>
      <c r="C611" s="244" t="s">
        <v>33</v>
      </c>
      <c r="D611" s="1193">
        <v>24</v>
      </c>
      <c r="E611" s="854">
        <v>720</v>
      </c>
      <c r="F611" s="1193">
        <v>0</v>
      </c>
      <c r="G611" s="853">
        <f t="shared" ref="G611" si="225">F611*E611</f>
        <v>0</v>
      </c>
      <c r="H611" s="1298"/>
      <c r="I611" s="1361"/>
      <c r="J611" s="429"/>
      <c r="K611" s="247">
        <v>40</v>
      </c>
      <c r="L611" s="1090"/>
      <c r="M611" s="1089"/>
      <c r="N611" s="1089"/>
      <c r="O611" s="1089"/>
      <c r="P611" s="1089"/>
      <c r="Q611" s="1089"/>
      <c r="R611" s="1089"/>
      <c r="S611" s="1089"/>
      <c r="T611" s="1089"/>
      <c r="U611" s="1089"/>
      <c r="V611" s="1089"/>
      <c r="W611" s="1089"/>
      <c r="X611" s="1089"/>
      <c r="Y611" s="1089"/>
    </row>
    <row r="612" spans="1:25" s="1091" customFormat="1" ht="23.1" customHeight="1">
      <c r="A612" s="824" t="s">
        <v>629</v>
      </c>
      <c r="B612" s="1250" t="s">
        <v>630</v>
      </c>
      <c r="C612" s="604"/>
      <c r="D612" s="1201"/>
      <c r="E612" s="868"/>
      <c r="F612" s="1201"/>
      <c r="G612" s="869"/>
      <c r="H612" s="1299"/>
      <c r="I612" s="1362"/>
      <c r="J612" s="429"/>
      <c r="K612" s="1303"/>
      <c r="L612" s="1090"/>
      <c r="M612" s="1089"/>
      <c r="N612" s="1089"/>
      <c r="O612" s="1089"/>
      <c r="P612" s="1089"/>
      <c r="Q612" s="1089"/>
      <c r="R612" s="1089"/>
      <c r="S612" s="1089"/>
      <c r="T612" s="1089"/>
      <c r="U612" s="1089"/>
      <c r="V612" s="1089"/>
      <c r="W612" s="1089"/>
      <c r="X612" s="1089"/>
      <c r="Y612" s="1089"/>
    </row>
    <row r="613" spans="1:25" s="1091" customFormat="1" ht="23.1" customHeight="1">
      <c r="A613" s="1826" t="s">
        <v>118</v>
      </c>
      <c r="B613" s="1827"/>
      <c r="C613" s="1827"/>
      <c r="D613" s="1828"/>
      <c r="E613" s="1828"/>
      <c r="F613" s="1828"/>
      <c r="G613" s="1828"/>
      <c r="H613" s="1828"/>
      <c r="I613" s="1362"/>
      <c r="J613" s="429"/>
      <c r="K613" s="1265"/>
      <c r="L613" s="1266"/>
      <c r="M613" s="1089"/>
      <c r="N613" s="1089"/>
      <c r="O613" s="1089"/>
      <c r="P613" s="1089"/>
      <c r="Q613" s="1089"/>
      <c r="R613" s="1089"/>
      <c r="S613" s="1089"/>
      <c r="T613" s="1089"/>
      <c r="U613" s="1089"/>
      <c r="V613" s="1089"/>
      <c r="W613" s="1089"/>
      <c r="X613" s="1089"/>
      <c r="Y613" s="1089"/>
    </row>
    <row r="614" spans="1:25" s="1091" customFormat="1" ht="23.1" customHeight="1">
      <c r="A614" s="1821" t="s">
        <v>119</v>
      </c>
      <c r="B614" s="1821"/>
      <c r="C614" s="37"/>
      <c r="D614" s="37"/>
      <c r="E614" s="439"/>
      <c r="F614" s="1821" t="s">
        <v>120</v>
      </c>
      <c r="G614" s="1821"/>
      <c r="H614" s="338"/>
      <c r="I614" s="1362"/>
      <c r="J614" s="429"/>
      <c r="K614" s="1265"/>
      <c r="L614" s="1266"/>
      <c r="M614" s="1089"/>
      <c r="N614" s="1089"/>
      <c r="O614" s="1089"/>
      <c r="P614" s="1089"/>
      <c r="Q614" s="1089"/>
      <c r="R614" s="1089"/>
      <c r="S614" s="1089"/>
      <c r="T614" s="1089"/>
      <c r="U614" s="1089"/>
      <c r="V614" s="1089"/>
      <c r="W614" s="1089"/>
      <c r="X614" s="1089"/>
      <c r="Y614" s="1089"/>
    </row>
    <row r="615" spans="1:25" s="1091" customFormat="1" ht="23.1" customHeight="1">
      <c r="A615" s="1816" t="s">
        <v>1477</v>
      </c>
      <c r="B615" s="1816"/>
      <c r="C615" s="43"/>
      <c r="D615" s="1825" t="s">
        <v>1472</v>
      </c>
      <c r="E615" s="1825"/>
      <c r="F615" s="1825"/>
      <c r="G615" s="1825"/>
      <c r="H615" s="1825"/>
      <c r="I615" s="1362"/>
      <c r="J615" s="429"/>
      <c r="K615" s="1265"/>
      <c r="L615" s="1266"/>
      <c r="M615" s="1089"/>
      <c r="N615" s="1089"/>
      <c r="O615" s="1089"/>
      <c r="P615" s="1089"/>
      <c r="Q615" s="1089"/>
      <c r="R615" s="1089"/>
      <c r="S615" s="1089"/>
      <c r="T615" s="1089"/>
      <c r="U615" s="1089"/>
      <c r="V615" s="1089"/>
      <c r="W615" s="1089"/>
      <c r="X615" s="1089"/>
      <c r="Y615" s="1089"/>
    </row>
    <row r="616" spans="1:25" s="1091" customFormat="1" ht="23.1" customHeight="1">
      <c r="A616" s="1816" t="s">
        <v>121</v>
      </c>
      <c r="B616" s="1816"/>
      <c r="C616" s="90"/>
      <c r="D616" s="1816" t="s">
        <v>121</v>
      </c>
      <c r="E616" s="1816"/>
      <c r="F616" s="1816"/>
      <c r="G616" s="1816"/>
      <c r="H616" s="1816"/>
      <c r="I616" s="1362"/>
      <c r="J616" s="429"/>
      <c r="K616" s="1265"/>
      <c r="L616" s="1266"/>
      <c r="M616" s="1089"/>
      <c r="N616" s="1089"/>
      <c r="O616" s="1089"/>
      <c r="P616" s="1089"/>
      <c r="Q616" s="1089"/>
      <c r="R616" s="1089"/>
      <c r="S616" s="1089"/>
      <c r="T616" s="1089"/>
      <c r="U616" s="1089"/>
      <c r="V616" s="1089"/>
      <c r="W616" s="1089"/>
      <c r="X616" s="1089"/>
      <c r="Y616" s="1089"/>
    </row>
    <row r="617" spans="1:25" s="610" customFormat="1" ht="23.1" customHeight="1">
      <c r="A617" s="616"/>
      <c r="B617" s="482" t="s">
        <v>631</v>
      </c>
      <c r="C617" s="251"/>
      <c r="D617" s="1202"/>
      <c r="E617" s="854"/>
      <c r="F617" s="1202"/>
      <c r="G617" s="853">
        <f t="shared" ref="G617" si="226">F617*E617</f>
        <v>0</v>
      </c>
      <c r="H617" s="1298"/>
      <c r="I617" s="1357"/>
      <c r="J617" s="582"/>
    </row>
    <row r="618" spans="1:25" s="610" customFormat="1" ht="23.1" customHeight="1">
      <c r="A618" s="1622">
        <v>10.199999999999999</v>
      </c>
      <c r="B618" s="686" t="s">
        <v>632</v>
      </c>
      <c r="C618" s="240"/>
      <c r="D618" s="1203"/>
      <c r="E618" s="868"/>
      <c r="F618" s="1203"/>
      <c r="G618" s="869"/>
      <c r="H618" s="1299"/>
      <c r="I618" s="1354"/>
      <c r="J618" s="582"/>
    </row>
    <row r="619" spans="1:25" s="610" customFormat="1" ht="45">
      <c r="A619" s="617"/>
      <c r="B619" s="513" t="s">
        <v>633</v>
      </c>
      <c r="C619" s="251"/>
      <c r="D619" s="1202"/>
      <c r="E619" s="854"/>
      <c r="F619" s="1202"/>
      <c r="G619" s="853">
        <f t="shared" ref="G619" si="227">F619*E619</f>
        <v>0</v>
      </c>
      <c r="H619" s="1298"/>
      <c r="I619" s="1363"/>
      <c r="J619" s="582"/>
    </row>
    <row r="620" spans="1:25" s="610" customFormat="1" ht="51">
      <c r="A620" s="618" t="s">
        <v>299</v>
      </c>
      <c r="B620" s="516" t="s">
        <v>634</v>
      </c>
      <c r="C620" s="240"/>
      <c r="D620" s="1203"/>
      <c r="E620" s="868"/>
      <c r="F620" s="1203"/>
      <c r="G620" s="869"/>
      <c r="H620" s="1299"/>
      <c r="I620" s="1364"/>
      <c r="J620" s="55"/>
      <c r="K620" s="225"/>
      <c r="L620" s="58"/>
    </row>
    <row r="621" spans="1:25" s="610" customFormat="1" ht="24.95" customHeight="1">
      <c r="A621" s="616"/>
      <c r="B621" s="503" t="s">
        <v>89</v>
      </c>
      <c r="C621" s="226" t="s">
        <v>46</v>
      </c>
      <c r="D621" s="1204">
        <v>63</v>
      </c>
      <c r="E621" s="854">
        <v>120</v>
      </c>
      <c r="F621" s="1204">
        <v>0</v>
      </c>
      <c r="G621" s="853">
        <f t="shared" ref="G621" si="228">F621*E621</f>
        <v>0</v>
      </c>
      <c r="H621" s="1298"/>
      <c r="I621" s="1365"/>
      <c r="J621" s="1399"/>
      <c r="K621" s="233"/>
      <c r="L621" s="620"/>
    </row>
    <row r="622" spans="1:25" s="610" customFormat="1" ht="24.95" customHeight="1">
      <c r="A622" s="179" t="s">
        <v>301</v>
      </c>
      <c r="B622" s="307" t="s">
        <v>90</v>
      </c>
      <c r="C622" s="240"/>
      <c r="D622" s="1203"/>
      <c r="E622" s="868"/>
      <c r="F622" s="1203"/>
      <c r="G622" s="869"/>
      <c r="H622" s="1299"/>
      <c r="I622" s="1366"/>
      <c r="J622" s="19"/>
      <c r="K622" s="1297"/>
      <c r="L622" s="491"/>
    </row>
    <row r="623" spans="1:25" s="610" customFormat="1" ht="24.95" customHeight="1">
      <c r="A623" s="616"/>
      <c r="B623" s="503" t="s">
        <v>75</v>
      </c>
      <c r="C623" s="226" t="s">
        <v>46</v>
      </c>
      <c r="D623" s="1204">
        <v>51</v>
      </c>
      <c r="E623" s="854">
        <v>96</v>
      </c>
      <c r="F623" s="1204">
        <v>0</v>
      </c>
      <c r="G623" s="853">
        <f t="shared" ref="G623" si="229">F623*E623</f>
        <v>0</v>
      </c>
      <c r="H623" s="1298"/>
      <c r="I623" s="1365"/>
      <c r="J623" s="1399"/>
      <c r="K623" s="233"/>
      <c r="L623" s="620"/>
    </row>
    <row r="624" spans="1:25" s="610" customFormat="1" ht="24.95" customHeight="1">
      <c r="A624" s="179" t="s">
        <v>635</v>
      </c>
      <c r="B624" s="307" t="s">
        <v>76</v>
      </c>
      <c r="C624" s="240"/>
      <c r="D624" s="1203"/>
      <c r="E624" s="868"/>
      <c r="F624" s="1203"/>
      <c r="G624" s="869"/>
      <c r="H624" s="1299"/>
      <c r="I624" s="1366"/>
      <c r="J624" s="19"/>
      <c r="K624" s="1297"/>
      <c r="L624" s="491"/>
    </row>
    <row r="625" spans="1:12" s="610" customFormat="1" ht="24.95" customHeight="1">
      <c r="A625" s="616"/>
      <c r="B625" s="534" t="s">
        <v>202</v>
      </c>
      <c r="C625" s="226" t="s">
        <v>46</v>
      </c>
      <c r="D625" s="1204">
        <v>160</v>
      </c>
      <c r="E625" s="854">
        <v>78</v>
      </c>
      <c r="F625" s="1204">
        <v>0</v>
      </c>
      <c r="G625" s="853">
        <f t="shared" ref="G625" si="230">F625*E625</f>
        <v>0</v>
      </c>
      <c r="H625" s="1298"/>
      <c r="I625" s="1365"/>
      <c r="J625" s="1399"/>
      <c r="K625" s="233"/>
      <c r="L625" s="620"/>
    </row>
    <row r="626" spans="1:12" s="610" customFormat="1" ht="24.95" customHeight="1">
      <c r="A626" s="179" t="s">
        <v>636</v>
      </c>
      <c r="B626" s="686" t="s">
        <v>203</v>
      </c>
      <c r="C626" s="240"/>
      <c r="D626" s="1203"/>
      <c r="E626" s="868"/>
      <c r="F626" s="1203"/>
      <c r="G626" s="869"/>
      <c r="H626" s="1299"/>
      <c r="I626" s="1366"/>
      <c r="J626" s="19"/>
      <c r="K626" s="1297"/>
      <c r="L626" s="491"/>
    </row>
    <row r="627" spans="1:12" s="610" customFormat="1" ht="24.95" customHeight="1">
      <c r="A627" s="616"/>
      <c r="B627" s="534" t="s">
        <v>99</v>
      </c>
      <c r="C627" s="226" t="s">
        <v>46</v>
      </c>
      <c r="D627" s="1204">
        <v>562</v>
      </c>
      <c r="E627" s="854">
        <v>72</v>
      </c>
      <c r="F627" s="1204">
        <v>0</v>
      </c>
      <c r="G627" s="853">
        <f t="shared" ref="G627" si="231">F627*E627</f>
        <v>0</v>
      </c>
      <c r="H627" s="1298"/>
      <c r="I627" s="1365"/>
      <c r="J627" s="1399"/>
      <c r="K627" s="233"/>
      <c r="L627" s="620"/>
    </row>
    <row r="628" spans="1:12" s="610" customFormat="1" ht="24.95" customHeight="1">
      <c r="A628" s="179" t="s">
        <v>637</v>
      </c>
      <c r="B628" s="686" t="s">
        <v>100</v>
      </c>
      <c r="C628" s="240"/>
      <c r="D628" s="1203"/>
      <c r="E628" s="868"/>
      <c r="F628" s="1203"/>
      <c r="G628" s="869"/>
      <c r="H628" s="1299"/>
      <c r="I628" s="1366"/>
      <c r="J628" s="19"/>
      <c r="K628" s="1297"/>
      <c r="L628" s="491"/>
    </row>
    <row r="629" spans="1:12" s="610" customFormat="1" ht="24.95" customHeight="1">
      <c r="A629" s="616"/>
      <c r="B629" s="534" t="s">
        <v>95</v>
      </c>
      <c r="C629" s="226" t="s">
        <v>46</v>
      </c>
      <c r="D629" s="1204">
        <v>488</v>
      </c>
      <c r="E629" s="854">
        <v>66</v>
      </c>
      <c r="F629" s="1204">
        <v>0</v>
      </c>
      <c r="G629" s="853">
        <f t="shared" ref="G629" si="232">F629*E629</f>
        <v>0</v>
      </c>
      <c r="H629" s="1298"/>
      <c r="I629" s="1365"/>
      <c r="J629" s="1399"/>
      <c r="K629" s="233"/>
      <c r="L629" s="621"/>
    </row>
    <row r="630" spans="1:12" s="610" customFormat="1" ht="24.95" customHeight="1">
      <c r="A630" s="179" t="s">
        <v>638</v>
      </c>
      <c r="B630" s="686" t="s">
        <v>96</v>
      </c>
      <c r="C630" s="240"/>
      <c r="D630" s="1203"/>
      <c r="E630" s="868"/>
      <c r="F630" s="1203"/>
      <c r="G630" s="869"/>
      <c r="H630" s="1299"/>
      <c r="I630" s="1366"/>
      <c r="J630" s="19"/>
      <c r="K630" s="1297"/>
      <c r="L630" s="491"/>
    </row>
    <row r="631" spans="1:12" s="610" customFormat="1" ht="24.95" customHeight="1">
      <c r="A631" s="616"/>
      <c r="B631" s="534" t="s">
        <v>87</v>
      </c>
      <c r="C631" s="226" t="s">
        <v>46</v>
      </c>
      <c r="D631" s="1204">
        <v>497</v>
      </c>
      <c r="E631" s="854">
        <v>60</v>
      </c>
      <c r="F631" s="1204">
        <v>0</v>
      </c>
      <c r="G631" s="853">
        <f t="shared" ref="G631" si="233">F631*E631</f>
        <v>0</v>
      </c>
      <c r="H631" s="1298"/>
      <c r="I631" s="1365"/>
      <c r="J631" s="1399"/>
      <c r="K631" s="233"/>
      <c r="L631" s="621"/>
    </row>
    <row r="632" spans="1:12" s="610" customFormat="1" ht="24.95" customHeight="1">
      <c r="A632" s="179" t="s">
        <v>639</v>
      </c>
      <c r="B632" s="686" t="s">
        <v>88</v>
      </c>
      <c r="C632" s="240"/>
      <c r="D632" s="1203"/>
      <c r="E632" s="868"/>
      <c r="F632" s="1203"/>
      <c r="G632" s="869"/>
      <c r="H632" s="1299"/>
      <c r="I632" s="1366"/>
      <c r="J632" s="19"/>
      <c r="K632" s="1297"/>
      <c r="L632" s="491"/>
    </row>
    <row r="633" spans="1:12" s="610" customFormat="1" ht="24.95" customHeight="1">
      <c r="A633" s="616"/>
      <c r="B633" s="534" t="s">
        <v>973</v>
      </c>
      <c r="C633" s="226" t="s">
        <v>46</v>
      </c>
      <c r="D633" s="1204">
        <v>44</v>
      </c>
      <c r="E633" s="854">
        <v>48</v>
      </c>
      <c r="F633" s="1204">
        <v>0</v>
      </c>
      <c r="G633" s="853">
        <f t="shared" ref="G633" si="234">F633*E633</f>
        <v>0</v>
      </c>
      <c r="H633" s="1298"/>
      <c r="I633" s="1365"/>
      <c r="J633" s="1399"/>
      <c r="K633" s="233"/>
      <c r="L633" s="621"/>
    </row>
    <row r="634" spans="1:12" s="610" customFormat="1" ht="24.95" customHeight="1">
      <c r="A634" s="179" t="s">
        <v>1266</v>
      </c>
      <c r="B634" s="686" t="s">
        <v>974</v>
      </c>
      <c r="C634" s="240"/>
      <c r="D634" s="1203"/>
      <c r="E634" s="868"/>
      <c r="F634" s="1203"/>
      <c r="G634" s="869"/>
      <c r="H634" s="1299"/>
      <c r="I634" s="1366"/>
      <c r="J634" s="19"/>
      <c r="K634" s="1297"/>
      <c r="L634" s="491"/>
    </row>
    <row r="635" spans="1:12" s="610" customFormat="1" ht="24.95" customHeight="1">
      <c r="A635" s="616"/>
      <c r="B635" s="534" t="s">
        <v>204</v>
      </c>
      <c r="C635" s="226" t="s">
        <v>46</v>
      </c>
      <c r="D635" s="1204">
        <v>528</v>
      </c>
      <c r="E635" s="854">
        <v>42</v>
      </c>
      <c r="F635" s="1204">
        <v>0</v>
      </c>
      <c r="G635" s="853">
        <f t="shared" ref="G635" si="235">F635*E635</f>
        <v>0</v>
      </c>
      <c r="H635" s="1298"/>
      <c r="I635" s="1365"/>
      <c r="J635" s="1399"/>
      <c r="K635" s="233"/>
      <c r="L635" s="621"/>
    </row>
    <row r="636" spans="1:12" s="610" customFormat="1" ht="24.95" customHeight="1">
      <c r="A636" s="179" t="s">
        <v>1267</v>
      </c>
      <c r="B636" s="686" t="s">
        <v>205</v>
      </c>
      <c r="C636" s="240"/>
      <c r="D636" s="1203"/>
      <c r="E636" s="868"/>
      <c r="F636" s="1203"/>
      <c r="G636" s="869"/>
      <c r="H636" s="1299"/>
      <c r="I636" s="1366"/>
      <c r="J636" s="19"/>
      <c r="K636" s="1297"/>
      <c r="L636" s="491"/>
    </row>
    <row r="637" spans="1:12" s="610" customFormat="1" ht="45">
      <c r="A637" s="251"/>
      <c r="B637" s="513" t="s">
        <v>640</v>
      </c>
      <c r="C637" s="251"/>
      <c r="D637" s="1202"/>
      <c r="E637" s="854"/>
      <c r="F637" s="1202"/>
      <c r="G637" s="853">
        <f t="shared" ref="G637" si="236">F637*E637</f>
        <v>0</v>
      </c>
      <c r="H637" s="1298"/>
      <c r="I637" s="1357"/>
      <c r="J637" s="1287"/>
    </row>
    <row r="638" spans="1:12" s="610" customFormat="1" ht="38.25">
      <c r="A638" s="240" t="s">
        <v>302</v>
      </c>
      <c r="B638" s="1108" t="s">
        <v>641</v>
      </c>
      <c r="C638" s="240"/>
      <c r="D638" s="1203"/>
      <c r="E638" s="868"/>
      <c r="F638" s="1203"/>
      <c r="G638" s="869"/>
      <c r="H638" s="1299"/>
      <c r="I638" s="1364"/>
      <c r="J638" s="55"/>
      <c r="K638" s="225"/>
      <c r="L638" s="58"/>
    </row>
    <row r="639" spans="1:12" s="610" customFormat="1" ht="23.1" customHeight="1">
      <c r="A639" s="251"/>
      <c r="B639" s="503" t="s">
        <v>642</v>
      </c>
      <c r="C639" s="226" t="s">
        <v>46</v>
      </c>
      <c r="D639" s="1204">
        <v>686</v>
      </c>
      <c r="E639" s="854">
        <v>72</v>
      </c>
      <c r="F639" s="1204">
        <v>0</v>
      </c>
      <c r="G639" s="853">
        <f t="shared" ref="G639" si="237">F639*E639</f>
        <v>0</v>
      </c>
      <c r="H639" s="1298"/>
      <c r="I639" s="1365"/>
      <c r="J639" s="1399"/>
      <c r="K639" s="233"/>
      <c r="L639" s="620"/>
    </row>
    <row r="640" spans="1:12" s="610" customFormat="1" ht="23.1" customHeight="1">
      <c r="A640" s="179" t="s">
        <v>643</v>
      </c>
      <c r="B640" s="307" t="s">
        <v>88</v>
      </c>
      <c r="C640" s="240"/>
      <c r="D640" s="1203"/>
      <c r="E640" s="868"/>
      <c r="F640" s="1203"/>
      <c r="G640" s="869"/>
      <c r="H640" s="1299"/>
      <c r="I640" s="1366"/>
      <c r="J640" s="19"/>
      <c r="K640" s="1297"/>
      <c r="L640" s="491"/>
    </row>
    <row r="641" spans="1:25" s="610" customFormat="1" ht="21.95" customHeight="1">
      <c r="A641" s="251"/>
      <c r="B641" s="503" t="s">
        <v>644</v>
      </c>
      <c r="C641" s="226" t="s">
        <v>46</v>
      </c>
      <c r="D641" s="1204">
        <v>436</v>
      </c>
      <c r="E641" s="854">
        <v>54</v>
      </c>
      <c r="F641" s="1204">
        <v>0</v>
      </c>
      <c r="G641" s="853">
        <f t="shared" ref="G641" si="238">F641*E641</f>
        <v>0</v>
      </c>
      <c r="H641" s="1298"/>
      <c r="I641" s="1365"/>
      <c r="J641" s="1399"/>
      <c r="K641" s="233"/>
      <c r="L641" s="621"/>
    </row>
    <row r="642" spans="1:25" s="610" customFormat="1" ht="21.95" customHeight="1">
      <c r="A642" s="179" t="s">
        <v>645</v>
      </c>
      <c r="B642" s="307" t="s">
        <v>205</v>
      </c>
      <c r="C642" s="240"/>
      <c r="D642" s="1203"/>
      <c r="E642" s="868"/>
      <c r="F642" s="1203"/>
      <c r="G642" s="869"/>
      <c r="H642" s="1299"/>
      <c r="I642" s="1366"/>
      <c r="J642" s="19"/>
      <c r="K642" s="1297"/>
      <c r="L642" s="491"/>
    </row>
    <row r="643" spans="1:25" s="221" customFormat="1" ht="30">
      <c r="A643" s="242"/>
      <c r="B643" s="623" t="s">
        <v>646</v>
      </c>
      <c r="C643" s="242"/>
      <c r="D643" s="1205"/>
      <c r="E643" s="854"/>
      <c r="F643" s="1205"/>
      <c r="G643" s="853">
        <f t="shared" ref="G643" si="239">F643*E643</f>
        <v>0</v>
      </c>
      <c r="H643" s="1298"/>
      <c r="I643" s="1367"/>
      <c r="J643" s="46"/>
    </row>
    <row r="644" spans="1:25" s="237" customFormat="1" ht="25.5">
      <c r="A644" s="229" t="s">
        <v>647</v>
      </c>
      <c r="B644" s="307" t="s">
        <v>648</v>
      </c>
      <c r="C644" s="240"/>
      <c r="D644" s="1206"/>
      <c r="E644" s="868"/>
      <c r="F644" s="1206"/>
      <c r="G644" s="869"/>
      <c r="H644" s="1299"/>
      <c r="I644" s="1368"/>
      <c r="J644" s="1072"/>
      <c r="K644" s="236"/>
      <c r="L644" s="236"/>
      <c r="M644" s="236"/>
      <c r="N644" s="236"/>
      <c r="O644" s="236"/>
      <c r="P644" s="236"/>
      <c r="Q644" s="236"/>
      <c r="R644" s="236"/>
      <c r="S644" s="236"/>
      <c r="T644" s="236"/>
      <c r="U644" s="236"/>
      <c r="V644" s="236"/>
      <c r="W644" s="236"/>
      <c r="X644" s="236"/>
      <c r="Y644" s="236"/>
    </row>
    <row r="645" spans="1:25" s="236" customFormat="1" ht="26.1" customHeight="1">
      <c r="A645" s="1826" t="s">
        <v>118</v>
      </c>
      <c r="B645" s="1827"/>
      <c r="C645" s="1827"/>
      <c r="D645" s="1828"/>
      <c r="E645" s="1828"/>
      <c r="F645" s="1828"/>
      <c r="G645" s="1828"/>
      <c r="H645" s="1828"/>
      <c r="I645" s="1368"/>
      <c r="J645" s="1072"/>
    </row>
    <row r="646" spans="1:25" s="236" customFormat="1" ht="26.1" customHeight="1">
      <c r="A646" s="1821" t="s">
        <v>119</v>
      </c>
      <c r="B646" s="1821"/>
      <c r="C646" s="37"/>
      <c r="D646" s="37"/>
      <c r="E646" s="439"/>
      <c r="F646" s="1821" t="s">
        <v>120</v>
      </c>
      <c r="G646" s="1821"/>
      <c r="H646" s="338"/>
      <c r="I646" s="1368"/>
      <c r="J646" s="1072"/>
    </row>
    <row r="647" spans="1:25" s="236" customFormat="1" ht="26.1" customHeight="1">
      <c r="A647" s="1816" t="s">
        <v>1477</v>
      </c>
      <c r="B647" s="1816"/>
      <c r="C647" s="43"/>
      <c r="D647" s="1825" t="s">
        <v>1472</v>
      </c>
      <c r="E647" s="1825"/>
      <c r="F647" s="1825"/>
      <c r="G647" s="1825"/>
      <c r="H647" s="1825"/>
      <c r="I647" s="1368"/>
      <c r="J647" s="1072"/>
    </row>
    <row r="648" spans="1:25" s="236" customFormat="1" ht="26.1" customHeight="1">
      <c r="A648" s="1816" t="s">
        <v>121</v>
      </c>
      <c r="B648" s="1816"/>
      <c r="C648" s="90"/>
      <c r="D648" s="1816" t="s">
        <v>121</v>
      </c>
      <c r="E648" s="1816"/>
      <c r="F648" s="1816"/>
      <c r="G648" s="1816"/>
      <c r="H648" s="1816"/>
      <c r="I648" s="1368"/>
      <c r="J648" s="1072"/>
    </row>
    <row r="649" spans="1:25" s="221" customFormat="1" ht="23.1" customHeight="1">
      <c r="A649" s="423"/>
      <c r="B649" s="471" t="s">
        <v>678</v>
      </c>
      <c r="C649" s="226" t="s">
        <v>33</v>
      </c>
      <c r="D649" s="1207">
        <v>2</v>
      </c>
      <c r="E649" s="854">
        <v>960</v>
      </c>
      <c r="F649" s="1207">
        <v>0</v>
      </c>
      <c r="G649" s="853">
        <f t="shared" ref="G649" si="240">F649*E649</f>
        <v>0</v>
      </c>
      <c r="H649" s="1298"/>
      <c r="I649" s="1367"/>
      <c r="J649" s="46"/>
    </row>
    <row r="650" spans="1:25" s="221" customFormat="1" ht="23.1" customHeight="1">
      <c r="A650" s="240" t="s">
        <v>650</v>
      </c>
      <c r="B650" s="686" t="s">
        <v>90</v>
      </c>
      <c r="C650" s="229"/>
      <c r="D650" s="1208"/>
      <c r="E650" s="868"/>
      <c r="F650" s="1208"/>
      <c r="G650" s="869"/>
      <c r="H650" s="1299"/>
      <c r="I650" s="1367"/>
      <c r="J650" s="46"/>
    </row>
    <row r="651" spans="1:25" s="610" customFormat="1" ht="23.1" customHeight="1">
      <c r="A651" s="423"/>
      <c r="B651" s="471" t="s">
        <v>651</v>
      </c>
      <c r="C651" s="251"/>
      <c r="D651" s="1202"/>
      <c r="E651" s="854"/>
      <c r="F651" s="1202"/>
      <c r="G651" s="853">
        <f t="shared" ref="G651" si="241">F651*E651</f>
        <v>0</v>
      </c>
      <c r="H651" s="1298"/>
      <c r="I651" s="1357"/>
      <c r="J651" s="750"/>
    </row>
    <row r="652" spans="1:25" s="610" customFormat="1" ht="23.1" customHeight="1">
      <c r="A652" s="626" t="s">
        <v>652</v>
      </c>
      <c r="B652" s="685" t="s">
        <v>653</v>
      </c>
      <c r="C652" s="240"/>
      <c r="D652" s="1203"/>
      <c r="E652" s="868"/>
      <c r="F652" s="1203"/>
      <c r="G652" s="869"/>
      <c r="H652" s="1299"/>
      <c r="I652" s="1357"/>
      <c r="J652" s="750"/>
    </row>
    <row r="653" spans="1:25" s="610" customFormat="1" ht="25.5">
      <c r="A653" s="616"/>
      <c r="B653" s="695" t="s">
        <v>654</v>
      </c>
      <c r="C653" s="485" t="s">
        <v>33</v>
      </c>
      <c r="D653" s="1209">
        <v>288</v>
      </c>
      <c r="E653" s="854">
        <v>300</v>
      </c>
      <c r="F653" s="1209">
        <v>0</v>
      </c>
      <c r="G653" s="853">
        <f t="shared" ref="G653" si="242">F653*E653</f>
        <v>0</v>
      </c>
      <c r="H653" s="1298"/>
      <c r="I653" s="1357"/>
      <c r="J653" s="750"/>
    </row>
    <row r="654" spans="1:25" s="610" customFormat="1" ht="20.25">
      <c r="A654" s="626" t="s">
        <v>655</v>
      </c>
      <c r="B654" s="696" t="s">
        <v>656</v>
      </c>
      <c r="C654" s="240"/>
      <c r="D654" s="1203"/>
      <c r="E654" s="868"/>
      <c r="F654" s="1203"/>
      <c r="G654" s="869"/>
      <c r="H654" s="1299"/>
      <c r="I654" s="1357"/>
      <c r="J654" s="750"/>
    </row>
    <row r="655" spans="1:25" s="610" customFormat="1" ht="30">
      <c r="A655" s="251"/>
      <c r="B655" s="881" t="s">
        <v>1268</v>
      </c>
      <c r="C655" s="485"/>
      <c r="D655" s="1210"/>
      <c r="E655" s="854"/>
      <c r="F655" s="1210"/>
      <c r="G655" s="853">
        <f t="shared" ref="G655" si="243">F655*E655</f>
        <v>0</v>
      </c>
      <c r="H655" s="1298"/>
      <c r="I655" s="1357"/>
      <c r="J655" s="750"/>
    </row>
    <row r="656" spans="1:25" s="622" customFormat="1" ht="38.25">
      <c r="A656" s="626" t="s">
        <v>657</v>
      </c>
      <c r="B656" s="685" t="s">
        <v>1269</v>
      </c>
      <c r="C656" s="240"/>
      <c r="D656" s="1203"/>
      <c r="E656" s="868"/>
      <c r="F656" s="1203"/>
      <c r="G656" s="869"/>
      <c r="H656" s="1299"/>
      <c r="I656" s="1357"/>
      <c r="J656" s="750"/>
      <c r="K656" s="610"/>
      <c r="L656" s="610"/>
      <c r="M656" s="610"/>
      <c r="N656" s="610"/>
      <c r="O656" s="610"/>
      <c r="P656" s="610"/>
      <c r="Q656" s="610"/>
      <c r="R656" s="610"/>
      <c r="S656" s="610"/>
      <c r="T656" s="610"/>
      <c r="U656" s="610"/>
      <c r="V656" s="610"/>
      <c r="W656" s="610"/>
      <c r="X656" s="610"/>
      <c r="Y656" s="610"/>
    </row>
    <row r="657" spans="1:23" s="199" customFormat="1" ht="25.5">
      <c r="A657" s="616"/>
      <c r="B657" s="864" t="s">
        <v>658</v>
      </c>
      <c r="C657" s="485" t="s">
        <v>33</v>
      </c>
      <c r="D657" s="1199">
        <v>72</v>
      </c>
      <c r="E657" s="854">
        <v>540</v>
      </c>
      <c r="F657" s="1199">
        <v>0</v>
      </c>
      <c r="G657" s="853">
        <f t="shared" ref="G657" si="244">F657*E657</f>
        <v>0</v>
      </c>
      <c r="H657" s="1298"/>
      <c r="I657" s="1321"/>
      <c r="J657" s="582"/>
    </row>
    <row r="658" spans="1:23" s="199" customFormat="1" ht="25.5">
      <c r="A658" s="626" t="s">
        <v>659</v>
      </c>
      <c r="B658" s="686" t="s">
        <v>660</v>
      </c>
      <c r="C658" s="240"/>
      <c r="D658" s="1203"/>
      <c r="E658" s="868"/>
      <c r="F658" s="1203"/>
      <c r="G658" s="869"/>
      <c r="H658" s="1299"/>
      <c r="I658" s="1338"/>
      <c r="J658" s="6"/>
    </row>
    <row r="659" spans="1:23" s="199" customFormat="1" ht="25.5">
      <c r="A659" s="616"/>
      <c r="B659" s="864" t="s">
        <v>661</v>
      </c>
      <c r="C659" s="485" t="s">
        <v>33</v>
      </c>
      <c r="D659" s="1199">
        <v>24</v>
      </c>
      <c r="E659" s="854">
        <v>780</v>
      </c>
      <c r="F659" s="1199">
        <v>0</v>
      </c>
      <c r="G659" s="853">
        <f t="shared" ref="G659" si="245">F659*E659</f>
        <v>0</v>
      </c>
      <c r="H659" s="1298"/>
      <c r="I659" s="1321"/>
      <c r="J659" s="582"/>
    </row>
    <row r="660" spans="1:23" s="199" customFormat="1" ht="25.5">
      <c r="A660" s="626" t="s">
        <v>662</v>
      </c>
      <c r="B660" s="686" t="s">
        <v>663</v>
      </c>
      <c r="C660" s="240"/>
      <c r="D660" s="1203"/>
      <c r="E660" s="868"/>
      <c r="F660" s="1203"/>
      <c r="G660" s="869"/>
      <c r="H660" s="1299"/>
      <c r="I660" s="1338"/>
      <c r="J660" s="6"/>
    </row>
    <row r="661" spans="1:23" s="199" customFormat="1" ht="25.5">
      <c r="A661" s="616"/>
      <c r="B661" s="864" t="s">
        <v>664</v>
      </c>
      <c r="C661" s="485" t="s">
        <v>33</v>
      </c>
      <c r="D661" s="1199">
        <v>24</v>
      </c>
      <c r="E661" s="854">
        <v>1100</v>
      </c>
      <c r="F661" s="1199">
        <v>0</v>
      </c>
      <c r="G661" s="853">
        <f t="shared" ref="G661" si="246">F661*E661</f>
        <v>0</v>
      </c>
      <c r="H661" s="1298"/>
      <c r="I661" s="1321"/>
      <c r="J661" s="582"/>
    </row>
    <row r="662" spans="1:23" s="199" customFormat="1" ht="25.5">
      <c r="A662" s="626" t="s">
        <v>665</v>
      </c>
      <c r="B662" s="686" t="s">
        <v>666</v>
      </c>
      <c r="C662" s="240"/>
      <c r="D662" s="1203"/>
      <c r="E662" s="868"/>
      <c r="F662" s="1203"/>
      <c r="G662" s="869"/>
      <c r="H662" s="1299"/>
      <c r="I662" s="1338"/>
      <c r="J662" s="6"/>
    </row>
    <row r="663" spans="1:23" s="199" customFormat="1" ht="25.5">
      <c r="A663" s="616"/>
      <c r="B663" s="864" t="s">
        <v>667</v>
      </c>
      <c r="C663" s="485" t="s">
        <v>33</v>
      </c>
      <c r="D663" s="1199">
        <v>24</v>
      </c>
      <c r="E663" s="854">
        <v>1100</v>
      </c>
      <c r="F663" s="1199">
        <v>0</v>
      </c>
      <c r="G663" s="853">
        <f t="shared" ref="G663" si="247">F663*E663</f>
        <v>0</v>
      </c>
      <c r="H663" s="1298"/>
      <c r="I663" s="1369"/>
      <c r="J663" s="582"/>
    </row>
    <row r="664" spans="1:23" s="199" customFormat="1" ht="25.5">
      <c r="A664" s="626" t="s">
        <v>668</v>
      </c>
      <c r="B664" s="686" t="s">
        <v>669</v>
      </c>
      <c r="C664" s="240"/>
      <c r="D664" s="1203"/>
      <c r="E664" s="868"/>
      <c r="F664" s="1203"/>
      <c r="G664" s="869"/>
      <c r="H664" s="1299"/>
      <c r="I664" s="1338"/>
      <c r="J664" s="6"/>
    </row>
    <row r="665" spans="1:23" s="220" customFormat="1" ht="25.5">
      <c r="A665" s="630"/>
      <c r="B665" s="865" t="s">
        <v>1270</v>
      </c>
      <c r="C665" s="424" t="s">
        <v>33</v>
      </c>
      <c r="D665" s="1193">
        <v>4</v>
      </c>
      <c r="E665" s="854">
        <v>720</v>
      </c>
      <c r="F665" s="1193">
        <v>0</v>
      </c>
      <c r="G665" s="853">
        <f t="shared" ref="G665" si="248">F665*E665</f>
        <v>0</v>
      </c>
      <c r="H665" s="1298"/>
      <c r="I665" s="1370"/>
      <c r="J665" s="46"/>
    </row>
    <row r="666" spans="1:23" s="496" customFormat="1" ht="25.5">
      <c r="A666" s="512" t="s">
        <v>670</v>
      </c>
      <c r="B666" s="1253" t="s">
        <v>1271</v>
      </c>
      <c r="C666" s="632"/>
      <c r="D666" s="1211"/>
      <c r="E666" s="868"/>
      <c r="F666" s="1211"/>
      <c r="G666" s="869"/>
      <c r="H666" s="1299"/>
      <c r="I666" s="1370"/>
      <c r="J666" s="46"/>
      <c r="K666" s="220"/>
      <c r="L666" s="220"/>
      <c r="M666" s="220"/>
      <c r="N666" s="220"/>
      <c r="O666" s="220"/>
      <c r="P666" s="220"/>
      <c r="Q666" s="220"/>
      <c r="R666" s="220"/>
      <c r="S666" s="220"/>
      <c r="T666" s="220"/>
      <c r="U666" s="220"/>
      <c r="V666" s="220"/>
      <c r="W666" s="220"/>
    </row>
    <row r="667" spans="1:23" s="610" customFormat="1" ht="20.25">
      <c r="A667" s="616"/>
      <c r="B667" s="534" t="s">
        <v>671</v>
      </c>
      <c r="C667" s="251"/>
      <c r="D667" s="1202"/>
      <c r="E667" s="854"/>
      <c r="F667" s="1202"/>
      <c r="G667" s="853"/>
      <c r="H667" s="1298"/>
      <c r="I667" s="1357"/>
      <c r="J667" s="582"/>
    </row>
    <row r="668" spans="1:23" s="610" customFormat="1" ht="20.25">
      <c r="A668" s="1622">
        <v>10.3</v>
      </c>
      <c r="B668" s="261" t="s">
        <v>673</v>
      </c>
      <c r="C668" s="240"/>
      <c r="D668" s="1203"/>
      <c r="E668" s="868"/>
      <c r="F668" s="1203"/>
      <c r="G668" s="869"/>
      <c r="H668" s="1299"/>
      <c r="I668" s="1357"/>
      <c r="J668" s="582"/>
    </row>
    <row r="669" spans="1:23" s="610" customFormat="1" ht="45">
      <c r="A669" s="616"/>
      <c r="B669" s="534" t="s">
        <v>1272</v>
      </c>
      <c r="C669" s="226"/>
      <c r="D669" s="1199"/>
      <c r="E669" s="854"/>
      <c r="F669" s="1199"/>
      <c r="G669" s="853"/>
      <c r="H669" s="1298"/>
      <c r="I669" s="1354"/>
      <c r="J669" s="1287"/>
    </row>
    <row r="670" spans="1:23" s="610" customFormat="1" ht="51">
      <c r="A670" s="626" t="s">
        <v>674</v>
      </c>
      <c r="B670" s="685" t="s">
        <v>675</v>
      </c>
      <c r="C670" s="240"/>
      <c r="D670" s="1145"/>
      <c r="E670" s="868"/>
      <c r="F670" s="1145"/>
      <c r="G670" s="869"/>
      <c r="H670" s="1299"/>
      <c r="I670" s="1364"/>
      <c r="J670" s="55"/>
      <c r="K670" s="225"/>
      <c r="L670" s="58"/>
    </row>
    <row r="671" spans="1:23" s="610" customFormat="1" ht="24" customHeight="1">
      <c r="A671" s="616"/>
      <c r="B671" s="534" t="s">
        <v>676</v>
      </c>
      <c r="C671" s="226" t="s">
        <v>46</v>
      </c>
      <c r="D671" s="1199">
        <v>1250</v>
      </c>
      <c r="E671" s="854">
        <v>110</v>
      </c>
      <c r="F671" s="1199">
        <v>0</v>
      </c>
      <c r="G671" s="853">
        <f t="shared" ref="G671" si="249">F671*E671</f>
        <v>0</v>
      </c>
      <c r="H671" s="1298"/>
      <c r="I671" s="1365"/>
      <c r="J671" s="1399"/>
      <c r="K671" s="233"/>
      <c r="L671" s="620"/>
    </row>
    <row r="672" spans="1:23" s="610" customFormat="1" ht="24" customHeight="1">
      <c r="A672" s="626" t="s">
        <v>677</v>
      </c>
      <c r="B672" s="686" t="s">
        <v>74</v>
      </c>
      <c r="C672" s="240"/>
      <c r="D672" s="1203"/>
      <c r="E672" s="868"/>
      <c r="F672" s="1203"/>
      <c r="G672" s="869"/>
      <c r="H672" s="1299"/>
      <c r="I672" s="1366"/>
      <c r="J672" s="19"/>
      <c r="K672" s="1297"/>
      <c r="L672" s="491"/>
    </row>
    <row r="673" spans="1:12" s="610" customFormat="1" ht="24" customHeight="1">
      <c r="A673" s="616"/>
      <c r="B673" s="534" t="s">
        <v>678</v>
      </c>
      <c r="C673" s="226" t="s">
        <v>46</v>
      </c>
      <c r="D673" s="1199">
        <v>370</v>
      </c>
      <c r="E673" s="854">
        <v>90</v>
      </c>
      <c r="F673" s="1199">
        <v>0</v>
      </c>
      <c r="G673" s="853">
        <f t="shared" ref="G673" si="250">F673*E673</f>
        <v>0</v>
      </c>
      <c r="H673" s="1298"/>
      <c r="I673" s="1365"/>
      <c r="J673" s="1399"/>
      <c r="K673" s="233"/>
      <c r="L673" s="620"/>
    </row>
    <row r="674" spans="1:12" s="610" customFormat="1" ht="24" customHeight="1">
      <c r="A674" s="626" t="s">
        <v>679</v>
      </c>
      <c r="B674" s="686" t="s">
        <v>90</v>
      </c>
      <c r="C674" s="240"/>
      <c r="D674" s="1203"/>
      <c r="E674" s="868"/>
      <c r="F674" s="1203"/>
      <c r="G674" s="869"/>
      <c r="H674" s="1299"/>
      <c r="I674" s="1366"/>
      <c r="J674" s="19"/>
      <c r="K674" s="1297"/>
      <c r="L674" s="491"/>
    </row>
    <row r="675" spans="1:12" s="610" customFormat="1" ht="24" customHeight="1">
      <c r="A675" s="616"/>
      <c r="B675" s="534" t="s">
        <v>680</v>
      </c>
      <c r="C675" s="226" t="s">
        <v>46</v>
      </c>
      <c r="D675" s="1199">
        <v>185</v>
      </c>
      <c r="E675" s="854">
        <v>84</v>
      </c>
      <c r="F675" s="1199">
        <v>0</v>
      </c>
      <c r="G675" s="853">
        <f t="shared" ref="G675" si="251">F675*E675</f>
        <v>0</v>
      </c>
      <c r="H675" s="1298"/>
      <c r="I675" s="1365"/>
      <c r="J675" s="1399"/>
      <c r="K675" s="233"/>
      <c r="L675" s="621"/>
    </row>
    <row r="676" spans="1:12" s="610" customFormat="1" ht="24" customHeight="1">
      <c r="A676" s="626" t="s">
        <v>681</v>
      </c>
      <c r="B676" s="686" t="s">
        <v>76</v>
      </c>
      <c r="C676" s="240"/>
      <c r="D676" s="1203"/>
      <c r="E676" s="868"/>
      <c r="F676" s="1203"/>
      <c r="G676" s="869"/>
      <c r="H676" s="1299"/>
      <c r="I676" s="1366"/>
      <c r="J676" s="19"/>
      <c r="K676" s="1297"/>
      <c r="L676" s="491"/>
    </row>
    <row r="677" spans="1:12" s="610" customFormat="1" ht="24" customHeight="1">
      <c r="A677" s="1826" t="s">
        <v>118</v>
      </c>
      <c r="B677" s="1827"/>
      <c r="C677" s="1827"/>
      <c r="D677" s="1828"/>
      <c r="E677" s="1828"/>
      <c r="F677" s="1828"/>
      <c r="G677" s="1828"/>
      <c r="H677" s="1828"/>
      <c r="I677" s="1366"/>
      <c r="J677" s="19"/>
      <c r="K677" s="123"/>
      <c r="L677" s="490"/>
    </row>
    <row r="678" spans="1:12" s="610" customFormat="1" ht="24" customHeight="1">
      <c r="A678" s="1821" t="s">
        <v>119</v>
      </c>
      <c r="B678" s="1821"/>
      <c r="C678" s="37"/>
      <c r="D678" s="37"/>
      <c r="E678" s="439"/>
      <c r="F678" s="1821" t="s">
        <v>120</v>
      </c>
      <c r="G678" s="1821"/>
      <c r="H678" s="338"/>
      <c r="I678" s="1366"/>
      <c r="J678" s="19"/>
      <c r="K678" s="123"/>
      <c r="L678" s="490"/>
    </row>
    <row r="679" spans="1:12" s="610" customFormat="1" ht="24" customHeight="1">
      <c r="A679" s="1816" t="s">
        <v>1477</v>
      </c>
      <c r="B679" s="1816"/>
      <c r="C679" s="43"/>
      <c r="D679" s="1825" t="s">
        <v>1472</v>
      </c>
      <c r="E679" s="1825"/>
      <c r="F679" s="1825"/>
      <c r="G679" s="1825"/>
      <c r="H679" s="1825"/>
      <c r="I679" s="1366"/>
      <c r="J679" s="19"/>
      <c r="K679" s="123"/>
      <c r="L679" s="490"/>
    </row>
    <row r="680" spans="1:12" s="610" customFormat="1" ht="24" customHeight="1">
      <c r="A680" s="1816" t="s">
        <v>121</v>
      </c>
      <c r="B680" s="1816"/>
      <c r="C680" s="90"/>
      <c r="D680" s="1816" t="s">
        <v>121</v>
      </c>
      <c r="E680" s="1816"/>
      <c r="F680" s="1816"/>
      <c r="G680" s="1816"/>
      <c r="H680" s="1816"/>
      <c r="I680" s="1366"/>
      <c r="J680" s="19"/>
      <c r="K680" s="123"/>
      <c r="L680" s="490"/>
    </row>
    <row r="681" spans="1:12" s="610" customFormat="1" ht="24" customHeight="1">
      <c r="A681" s="616"/>
      <c r="B681" s="534" t="s">
        <v>649</v>
      </c>
      <c r="C681" s="226" t="s">
        <v>46</v>
      </c>
      <c r="D681" s="1199">
        <v>1487</v>
      </c>
      <c r="E681" s="854">
        <v>72</v>
      </c>
      <c r="F681" s="1199">
        <v>0</v>
      </c>
      <c r="G681" s="853">
        <f t="shared" ref="G681" si="252">F681*E681</f>
        <v>0</v>
      </c>
      <c r="H681" s="1298"/>
      <c r="I681" s="1365"/>
      <c r="J681" s="1399"/>
      <c r="K681" s="233"/>
      <c r="L681" s="621"/>
    </row>
    <row r="682" spans="1:12" s="610" customFormat="1" ht="24" customHeight="1">
      <c r="A682" s="626" t="s">
        <v>682</v>
      </c>
      <c r="B682" s="686" t="s">
        <v>203</v>
      </c>
      <c r="C682" s="240"/>
      <c r="D682" s="1203"/>
      <c r="E682" s="868"/>
      <c r="F682" s="1203"/>
      <c r="G682" s="869"/>
      <c r="H682" s="1299"/>
      <c r="I682" s="1366"/>
      <c r="J682" s="19"/>
      <c r="K682" s="1297"/>
      <c r="L682" s="491"/>
    </row>
    <row r="683" spans="1:12" s="610" customFormat="1" ht="24" customHeight="1">
      <c r="A683" s="616"/>
      <c r="B683" s="534" t="s">
        <v>683</v>
      </c>
      <c r="C683" s="226" t="s">
        <v>46</v>
      </c>
      <c r="D683" s="1199">
        <v>832</v>
      </c>
      <c r="E683" s="854">
        <v>62</v>
      </c>
      <c r="F683" s="1199">
        <v>0</v>
      </c>
      <c r="G683" s="853">
        <f t="shared" ref="G683" si="253">F683*E683</f>
        <v>0</v>
      </c>
      <c r="H683" s="1298"/>
      <c r="I683" s="1365"/>
      <c r="J683" s="1399"/>
      <c r="K683" s="233"/>
      <c r="L683" s="621"/>
    </row>
    <row r="684" spans="1:12" s="610" customFormat="1" ht="24" customHeight="1">
      <c r="A684" s="626" t="s">
        <v>684</v>
      </c>
      <c r="B684" s="686" t="s">
        <v>100</v>
      </c>
      <c r="C684" s="240"/>
      <c r="D684" s="1203"/>
      <c r="E684" s="868"/>
      <c r="F684" s="1203"/>
      <c r="G684" s="869"/>
      <c r="H684" s="1299"/>
      <c r="I684" s="1366"/>
      <c r="J684" s="19"/>
      <c r="K684" s="1297"/>
      <c r="L684" s="491"/>
    </row>
    <row r="685" spans="1:12" s="610" customFormat="1" ht="23.1" customHeight="1">
      <c r="A685" s="616"/>
      <c r="B685" s="534" t="s">
        <v>685</v>
      </c>
      <c r="C685" s="251"/>
      <c r="D685" s="1202"/>
      <c r="E685" s="854"/>
      <c r="F685" s="1202"/>
      <c r="G685" s="853"/>
      <c r="H685" s="1298"/>
      <c r="I685" s="1357"/>
      <c r="J685" s="582"/>
    </row>
    <row r="686" spans="1:12" s="610" customFormat="1" ht="23.1" customHeight="1">
      <c r="A686" s="626" t="s">
        <v>686</v>
      </c>
      <c r="B686" s="307" t="s">
        <v>687</v>
      </c>
      <c r="C686" s="240"/>
      <c r="D686" s="1203"/>
      <c r="E686" s="868"/>
      <c r="F686" s="1203"/>
      <c r="G686" s="869"/>
      <c r="H686" s="1299"/>
      <c r="I686" s="1357"/>
      <c r="J686" s="582"/>
    </row>
    <row r="687" spans="1:12" s="610" customFormat="1" ht="23.1" customHeight="1">
      <c r="A687" s="616"/>
      <c r="B687" s="503" t="s">
        <v>649</v>
      </c>
      <c r="C687" s="485" t="s">
        <v>33</v>
      </c>
      <c r="D687" s="1199">
        <v>192</v>
      </c>
      <c r="E687" s="854">
        <v>330</v>
      </c>
      <c r="F687" s="1199">
        <v>0</v>
      </c>
      <c r="G687" s="853">
        <f t="shared" ref="G687" si="254">F687*E687</f>
        <v>0</v>
      </c>
      <c r="H687" s="1298"/>
      <c r="I687" s="1357"/>
      <c r="J687" s="582"/>
    </row>
    <row r="688" spans="1:12" s="610" customFormat="1" ht="23.1" customHeight="1">
      <c r="A688" s="626" t="s">
        <v>688</v>
      </c>
      <c r="B688" s="307" t="s">
        <v>203</v>
      </c>
      <c r="C688" s="240"/>
      <c r="D688" s="1145"/>
      <c r="E688" s="868"/>
      <c r="F688" s="1145"/>
      <c r="G688" s="869"/>
      <c r="H688" s="1299"/>
      <c r="I688" s="1317"/>
      <c r="J688" s="750"/>
    </row>
    <row r="689" spans="1:12" s="610" customFormat="1" ht="23.1" customHeight="1">
      <c r="A689" s="616"/>
      <c r="B689" s="503" t="s">
        <v>689</v>
      </c>
      <c r="C689" s="251"/>
      <c r="D689" s="1202"/>
      <c r="E689" s="854"/>
      <c r="F689" s="1202"/>
      <c r="G689" s="853"/>
      <c r="H689" s="1298"/>
      <c r="I689" s="1357"/>
      <c r="J689" s="582"/>
    </row>
    <row r="690" spans="1:12" s="610" customFormat="1" ht="23.1" customHeight="1">
      <c r="A690" s="626" t="s">
        <v>690</v>
      </c>
      <c r="B690" s="516" t="s">
        <v>691</v>
      </c>
      <c r="C690" s="240"/>
      <c r="D690" s="1203"/>
      <c r="E690" s="868"/>
      <c r="F690" s="1203"/>
      <c r="G690" s="869"/>
      <c r="H690" s="1299"/>
      <c r="I690" s="1357"/>
      <c r="J690" s="582"/>
    </row>
    <row r="691" spans="1:12" s="610" customFormat="1" ht="23.1" customHeight="1">
      <c r="A691" s="616"/>
      <c r="B691" s="503" t="s">
        <v>649</v>
      </c>
      <c r="C691" s="485" t="s">
        <v>33</v>
      </c>
      <c r="D691" s="1199">
        <v>288</v>
      </c>
      <c r="E691" s="854">
        <v>72</v>
      </c>
      <c r="F691" s="1199">
        <v>0</v>
      </c>
      <c r="G691" s="853">
        <f t="shared" ref="G691" si="255">F691*E691</f>
        <v>0</v>
      </c>
      <c r="H691" s="1298"/>
      <c r="I691" s="1357"/>
      <c r="J691" s="582"/>
    </row>
    <row r="692" spans="1:12" s="609" customFormat="1" ht="23.1" customHeight="1">
      <c r="A692" s="507" t="s">
        <v>692</v>
      </c>
      <c r="B692" s="307" t="s">
        <v>203</v>
      </c>
      <c r="C692" s="240"/>
      <c r="D692" s="1145"/>
      <c r="E692" s="868"/>
      <c r="F692" s="1145"/>
      <c r="G692" s="869"/>
      <c r="H692" s="1299"/>
      <c r="I692" s="1317"/>
      <c r="J692" s="750"/>
    </row>
    <row r="693" spans="1:12" s="610" customFormat="1" ht="23.1" customHeight="1">
      <c r="A693" s="616"/>
      <c r="B693" s="503" t="s">
        <v>693</v>
      </c>
      <c r="C693" s="251"/>
      <c r="D693" s="1202"/>
      <c r="E693" s="854"/>
      <c r="F693" s="1202"/>
      <c r="G693" s="853"/>
      <c r="H693" s="1298"/>
      <c r="I693" s="1357"/>
      <c r="J693" s="582"/>
    </row>
    <row r="694" spans="1:12" s="609" customFormat="1" ht="23.1" customHeight="1">
      <c r="A694" s="507" t="s">
        <v>694</v>
      </c>
      <c r="B694" s="611" t="s">
        <v>695</v>
      </c>
      <c r="C694" s="240"/>
      <c r="D694" s="1203"/>
      <c r="E694" s="868"/>
      <c r="F694" s="1203"/>
      <c r="G694" s="869"/>
      <c r="H694" s="1299"/>
      <c r="I694" s="1357"/>
      <c r="J694" s="582"/>
    </row>
    <row r="695" spans="1:12" s="610" customFormat="1" ht="23.1" customHeight="1">
      <c r="A695" s="533"/>
      <c r="B695" s="503" t="s">
        <v>676</v>
      </c>
      <c r="C695" s="485" t="s">
        <v>33</v>
      </c>
      <c r="D695" s="1199">
        <v>248</v>
      </c>
      <c r="E695" s="854">
        <v>400</v>
      </c>
      <c r="F695" s="1199">
        <v>0</v>
      </c>
      <c r="G695" s="853">
        <f t="shared" ref="G695" si="256">F695*E695</f>
        <v>0</v>
      </c>
      <c r="H695" s="1298"/>
      <c r="I695" s="1357"/>
      <c r="J695" s="582"/>
    </row>
    <row r="696" spans="1:12" s="609" customFormat="1" ht="23.1" customHeight="1">
      <c r="A696" s="507" t="s">
        <v>696</v>
      </c>
      <c r="B696" s="307" t="s">
        <v>74</v>
      </c>
      <c r="C696" s="240"/>
      <c r="D696" s="1203"/>
      <c r="E696" s="868"/>
      <c r="F696" s="1203"/>
      <c r="G696" s="869"/>
      <c r="H696" s="1299"/>
      <c r="I696" s="1357"/>
      <c r="J696" s="582"/>
    </row>
    <row r="697" spans="1:12" s="610" customFormat="1" ht="23.1" customHeight="1">
      <c r="A697" s="616"/>
      <c r="B697" s="721" t="s">
        <v>697</v>
      </c>
      <c r="C697" s="251"/>
      <c r="D697" s="1202"/>
      <c r="E697" s="854"/>
      <c r="F697" s="1202"/>
      <c r="G697" s="853"/>
      <c r="H697" s="1298"/>
      <c r="I697" s="1357"/>
      <c r="J697" s="582"/>
    </row>
    <row r="698" spans="1:12" s="609" customFormat="1" ht="23.1" customHeight="1">
      <c r="A698" s="507" t="s">
        <v>698</v>
      </c>
      <c r="B698" s="722" t="s">
        <v>699</v>
      </c>
      <c r="C698" s="240"/>
      <c r="D698" s="1203"/>
      <c r="E698" s="868"/>
      <c r="F698" s="1203"/>
      <c r="G698" s="869"/>
      <c r="H698" s="1299"/>
      <c r="I698" s="1357"/>
      <c r="J698" s="582"/>
    </row>
    <row r="699" spans="1:12" s="610" customFormat="1" ht="23.1" customHeight="1">
      <c r="A699" s="533"/>
      <c r="B699" s="503" t="s">
        <v>676</v>
      </c>
      <c r="C699" s="485" t="s">
        <v>33</v>
      </c>
      <c r="D699" s="1199">
        <v>4</v>
      </c>
      <c r="E699" s="854">
        <v>420</v>
      </c>
      <c r="F699" s="1199">
        <v>0</v>
      </c>
      <c r="G699" s="853">
        <f t="shared" ref="G699" si="257">F699*E699</f>
        <v>0</v>
      </c>
      <c r="H699" s="1298"/>
      <c r="I699" s="1357"/>
      <c r="J699" s="582"/>
    </row>
    <row r="700" spans="1:12" s="609" customFormat="1" ht="23.1" customHeight="1">
      <c r="A700" s="507" t="s">
        <v>700</v>
      </c>
      <c r="B700" s="307" t="s">
        <v>74</v>
      </c>
      <c r="C700" s="240"/>
      <c r="D700" s="1203"/>
      <c r="E700" s="868"/>
      <c r="F700" s="1203"/>
      <c r="G700" s="869"/>
      <c r="H700" s="1299"/>
      <c r="I700" s="1357"/>
      <c r="J700" s="582"/>
    </row>
    <row r="701" spans="1:12" s="640" customFormat="1" ht="23.1" customHeight="1">
      <c r="A701" s="636"/>
      <c r="B701" s="637" t="s">
        <v>701</v>
      </c>
      <c r="C701" s="638"/>
      <c r="D701" s="1212"/>
      <c r="E701" s="854"/>
      <c r="F701" s="1212"/>
      <c r="G701" s="853"/>
      <c r="H701" s="1298"/>
      <c r="I701" s="1371"/>
      <c r="J701" s="1285"/>
    </row>
    <row r="702" spans="1:12" s="640" customFormat="1" ht="23.1" customHeight="1">
      <c r="A702" s="1631">
        <v>10.4</v>
      </c>
      <c r="B702" s="642" t="s">
        <v>703</v>
      </c>
      <c r="C702" s="643"/>
      <c r="D702" s="1213"/>
      <c r="E702" s="868"/>
      <c r="F702" s="1213"/>
      <c r="G702" s="869"/>
      <c r="H702" s="1299"/>
      <c r="I702" s="1371"/>
      <c r="J702" s="1285"/>
      <c r="K702" s="232"/>
      <c r="L702" s="38"/>
    </row>
    <row r="703" spans="1:12" s="649" customFormat="1" ht="38.25">
      <c r="A703" s="645"/>
      <c r="B703" s="1258" t="s">
        <v>939</v>
      </c>
      <c r="C703" s="647"/>
      <c r="D703" s="1214"/>
      <c r="E703" s="854"/>
      <c r="F703" s="1214"/>
      <c r="G703" s="853"/>
      <c r="H703" s="1298"/>
      <c r="I703" s="1372"/>
      <c r="J703" s="1292"/>
      <c r="K703" s="233"/>
      <c r="L703" s="142"/>
    </row>
    <row r="704" spans="1:12" s="649" customFormat="1" ht="38.25">
      <c r="A704" s="650" t="s">
        <v>705</v>
      </c>
      <c r="B704" s="1254" t="s">
        <v>1273</v>
      </c>
      <c r="C704" s="643"/>
      <c r="D704" s="1215"/>
      <c r="E704" s="868"/>
      <c r="F704" s="1215"/>
      <c r="G704" s="869"/>
      <c r="H704" s="1299"/>
      <c r="I704" s="1354"/>
      <c r="J704" s="1292"/>
      <c r="K704" s="225" t="s">
        <v>70</v>
      </c>
      <c r="L704" s="492"/>
    </row>
    <row r="705" spans="1:121" s="610" customFormat="1" ht="23.1" customHeight="1">
      <c r="A705" s="616"/>
      <c r="B705" s="503" t="s">
        <v>706</v>
      </c>
      <c r="C705" s="226" t="s">
        <v>46</v>
      </c>
      <c r="D705" s="1204">
        <v>507</v>
      </c>
      <c r="E705" s="854">
        <v>84</v>
      </c>
      <c r="F705" s="1204">
        <v>0</v>
      </c>
      <c r="G705" s="853">
        <f t="shared" ref="G705" si="258">F705*E705</f>
        <v>0</v>
      </c>
      <c r="H705" s="1298"/>
      <c r="I705" s="1373"/>
      <c r="J705" s="582"/>
      <c r="K705" s="233">
        <f>L705*1.1</f>
        <v>507.1</v>
      </c>
      <c r="L705" s="621">
        <v>461</v>
      </c>
      <c r="M705" s="634"/>
    </row>
    <row r="706" spans="1:121" s="610" customFormat="1" ht="23.1" customHeight="1">
      <c r="A706" s="650" t="s">
        <v>707</v>
      </c>
      <c r="B706" s="307" t="s">
        <v>708</v>
      </c>
      <c r="C706" s="240"/>
      <c r="D706" s="1203"/>
      <c r="E706" s="868"/>
      <c r="F706" s="1203"/>
      <c r="G706" s="869"/>
      <c r="H706" s="1299"/>
      <c r="I706" s="1357"/>
      <c r="J706" s="582"/>
      <c r="K706" s="1297"/>
      <c r="L706" s="491"/>
      <c r="M706" s="634"/>
    </row>
    <row r="707" spans="1:121" s="640" customFormat="1" ht="30">
      <c r="A707" s="636"/>
      <c r="B707" s="654" t="s">
        <v>709</v>
      </c>
      <c r="C707" s="647" t="s">
        <v>33</v>
      </c>
      <c r="D707" s="1214">
        <v>24</v>
      </c>
      <c r="E707" s="854">
        <v>120</v>
      </c>
      <c r="F707" s="1214">
        <v>0</v>
      </c>
      <c r="G707" s="853">
        <f t="shared" ref="G707" si="259">F707*E707</f>
        <v>0</v>
      </c>
      <c r="H707" s="1298"/>
      <c r="I707" s="1374"/>
      <c r="J707" s="1285"/>
    </row>
    <row r="708" spans="1:121" s="640" customFormat="1" ht="25.5">
      <c r="A708" s="641" t="s">
        <v>710</v>
      </c>
      <c r="B708" s="655" t="s">
        <v>1274</v>
      </c>
      <c r="C708" s="643"/>
      <c r="D708" s="1213"/>
      <c r="E708" s="868"/>
      <c r="F708" s="1213"/>
      <c r="G708" s="869"/>
      <c r="H708" s="1299"/>
      <c r="I708" s="1374"/>
      <c r="J708" s="1285"/>
    </row>
    <row r="709" spans="1:121" s="640" customFormat="1" ht="23.1" customHeight="1">
      <c r="A709" s="636"/>
      <c r="B709" s="1255" t="s">
        <v>711</v>
      </c>
      <c r="C709" s="647" t="s">
        <v>33</v>
      </c>
      <c r="D709" s="1214">
        <v>24</v>
      </c>
      <c r="E709" s="854">
        <v>360</v>
      </c>
      <c r="F709" s="1214">
        <v>0</v>
      </c>
      <c r="G709" s="853">
        <f t="shared" ref="G709" si="260">F709*E709</f>
        <v>0</v>
      </c>
      <c r="H709" s="1298"/>
      <c r="I709" s="1374"/>
      <c r="J709" s="1285"/>
    </row>
    <row r="710" spans="1:121" s="640" customFormat="1" ht="23.1" customHeight="1">
      <c r="A710" s="641" t="s">
        <v>712</v>
      </c>
      <c r="B710" s="1256" t="s">
        <v>713</v>
      </c>
      <c r="C710" s="643"/>
      <c r="D710" s="1213"/>
      <c r="E710" s="868"/>
      <c r="F710" s="1213"/>
      <c r="G710" s="869"/>
      <c r="H710" s="1299"/>
      <c r="I710" s="1374"/>
      <c r="J710" s="1285"/>
    </row>
    <row r="711" spans="1:121" s="505" customFormat="1" ht="23.1" customHeight="1">
      <c r="A711" s="502"/>
      <c r="B711" s="534" t="s">
        <v>295</v>
      </c>
      <c r="C711" s="504"/>
      <c r="D711" s="1216"/>
      <c r="E711" s="854"/>
      <c r="F711" s="1216"/>
      <c r="G711" s="853"/>
      <c r="H711" s="1298"/>
      <c r="I711" s="1375"/>
      <c r="J711" s="145"/>
      <c r="K711" s="506"/>
      <c r="L711" s="506"/>
    </row>
    <row r="712" spans="1:121" s="509" customFormat="1" ht="23.1" customHeight="1">
      <c r="A712" s="1622">
        <v>10.5</v>
      </c>
      <c r="B712" s="1257" t="s">
        <v>297</v>
      </c>
      <c r="C712" s="508"/>
      <c r="D712" s="1206"/>
      <c r="E712" s="868"/>
      <c r="F712" s="1206"/>
      <c r="G712" s="869"/>
      <c r="H712" s="1299"/>
      <c r="I712" s="1375"/>
      <c r="J712" s="145"/>
      <c r="K712" s="506"/>
      <c r="L712" s="506"/>
      <c r="M712" s="505"/>
      <c r="N712" s="505"/>
      <c r="O712" s="505"/>
      <c r="P712" s="505"/>
      <c r="Q712" s="505"/>
      <c r="R712" s="505"/>
      <c r="S712" s="505"/>
      <c r="T712" s="505"/>
      <c r="U712" s="505"/>
      <c r="V712" s="505"/>
      <c r="W712" s="505"/>
      <c r="X712" s="505"/>
      <c r="Y712" s="505"/>
    </row>
    <row r="713" spans="1:121" s="509" customFormat="1" ht="23.1" customHeight="1">
      <c r="A713" s="1826" t="s">
        <v>118</v>
      </c>
      <c r="B713" s="1827"/>
      <c r="C713" s="1827"/>
      <c r="D713" s="1828"/>
      <c r="E713" s="1828"/>
      <c r="F713" s="1828"/>
      <c r="G713" s="1828"/>
      <c r="H713" s="1828"/>
      <c r="I713" s="1375"/>
      <c r="J713" s="145"/>
      <c r="K713" s="506"/>
      <c r="L713" s="506"/>
      <c r="M713" s="505"/>
      <c r="N713" s="505"/>
      <c r="O713" s="505"/>
      <c r="P713" s="505"/>
      <c r="Q713" s="505"/>
      <c r="R713" s="505"/>
      <c r="S713" s="505"/>
      <c r="T713" s="505"/>
      <c r="U713" s="505"/>
      <c r="V713" s="505"/>
      <c r="W713" s="505"/>
      <c r="X713" s="505"/>
      <c r="Y713" s="505"/>
    </row>
    <row r="714" spans="1:121" s="509" customFormat="1" ht="23.1" customHeight="1">
      <c r="A714" s="1821" t="s">
        <v>119</v>
      </c>
      <c r="B714" s="1821"/>
      <c r="C714" s="37"/>
      <c r="D714" s="37"/>
      <c r="E714" s="439"/>
      <c r="F714" s="1821" t="s">
        <v>120</v>
      </c>
      <c r="G714" s="1821"/>
      <c r="H714" s="338"/>
      <c r="I714" s="1375"/>
      <c r="J714" s="145"/>
      <c r="K714" s="506"/>
      <c r="L714" s="506"/>
      <c r="M714" s="505"/>
      <c r="N714" s="505"/>
      <c r="O714" s="505"/>
      <c r="P714" s="505"/>
      <c r="Q714" s="505"/>
      <c r="R714" s="505"/>
      <c r="S714" s="505"/>
      <c r="T714" s="505"/>
      <c r="U714" s="505"/>
      <c r="V714" s="505"/>
      <c r="W714" s="505"/>
      <c r="X714" s="505"/>
      <c r="Y714" s="505"/>
    </row>
    <row r="715" spans="1:121" s="509" customFormat="1" ht="23.1" customHeight="1">
      <c r="A715" s="1816" t="s">
        <v>1477</v>
      </c>
      <c r="B715" s="1816"/>
      <c r="C715" s="43"/>
      <c r="D715" s="1825" t="s">
        <v>1472</v>
      </c>
      <c r="E715" s="1825"/>
      <c r="F715" s="1825"/>
      <c r="G715" s="1825"/>
      <c r="H715" s="1825"/>
      <c r="I715" s="1375"/>
      <c r="J715" s="145"/>
      <c r="K715" s="506"/>
      <c r="L715" s="506"/>
      <c r="M715" s="505"/>
      <c r="N715" s="505"/>
      <c r="O715" s="505"/>
      <c r="P715" s="505"/>
      <c r="Q715" s="505"/>
      <c r="R715" s="505"/>
      <c r="S715" s="505"/>
      <c r="T715" s="505"/>
      <c r="U715" s="505"/>
      <c r="V715" s="505"/>
      <c r="W715" s="505"/>
      <c r="X715" s="505"/>
      <c r="Y715" s="505"/>
    </row>
    <row r="716" spans="1:121" s="509" customFormat="1" ht="23.1" customHeight="1">
      <c r="A716" s="1816" t="s">
        <v>121</v>
      </c>
      <c r="B716" s="1816"/>
      <c r="C716" s="90"/>
      <c r="D716" s="1816" t="s">
        <v>121</v>
      </c>
      <c r="E716" s="1816"/>
      <c r="F716" s="1816"/>
      <c r="G716" s="1816"/>
      <c r="H716" s="1816"/>
      <c r="I716" s="1375"/>
      <c r="J716" s="145"/>
      <c r="K716" s="506"/>
      <c r="L716" s="506"/>
      <c r="M716" s="505"/>
      <c r="N716" s="505"/>
      <c r="O716" s="505"/>
      <c r="P716" s="505"/>
      <c r="Q716" s="505"/>
      <c r="R716" s="505"/>
      <c r="S716" s="505"/>
      <c r="T716" s="505"/>
      <c r="U716" s="505"/>
      <c r="V716" s="505"/>
      <c r="W716" s="505"/>
      <c r="X716" s="505"/>
      <c r="Y716" s="505"/>
    </row>
    <row r="717" spans="1:121" s="228" customFormat="1" ht="30">
      <c r="A717" s="222"/>
      <c r="B717" s="156" t="s">
        <v>298</v>
      </c>
      <c r="C717" s="226"/>
      <c r="D717" s="870"/>
      <c r="E717" s="854"/>
      <c r="F717" s="870"/>
      <c r="G717" s="853"/>
      <c r="H717" s="1298"/>
      <c r="I717" s="1376"/>
      <c r="J717" s="41"/>
      <c r="K717" s="511"/>
    </row>
    <row r="718" spans="1:121" s="241" customFormat="1" ht="25.5">
      <c r="A718" s="507" t="s">
        <v>715</v>
      </c>
      <c r="B718" s="161" t="s">
        <v>300</v>
      </c>
      <c r="C718" s="165"/>
      <c r="D718" s="1217"/>
      <c r="E718" s="868"/>
      <c r="F718" s="1217"/>
      <c r="G718" s="869"/>
      <c r="H718" s="1299"/>
      <c r="I718" s="1377"/>
      <c r="J718" s="55"/>
      <c r="K718" s="225" t="s">
        <v>70</v>
      </c>
      <c r="L718" s="58"/>
      <c r="M718" s="230"/>
      <c r="N718" s="230"/>
      <c r="O718" s="230"/>
      <c r="P718" s="230"/>
      <c r="Q718" s="230"/>
      <c r="R718" s="230"/>
      <c r="S718" s="230"/>
      <c r="T718" s="230"/>
      <c r="U718" s="230"/>
      <c r="V718" s="230"/>
      <c r="W718" s="230"/>
      <c r="X718" s="230"/>
      <c r="Y718" s="230"/>
      <c r="Z718" s="230"/>
      <c r="AA718" s="230"/>
      <c r="AB718" s="230"/>
      <c r="AC718" s="230"/>
      <c r="AD718" s="230"/>
      <c r="AE718" s="230"/>
      <c r="AF718" s="230"/>
      <c r="AG718" s="230"/>
      <c r="AH718" s="230"/>
      <c r="AI718" s="230"/>
      <c r="AJ718" s="230"/>
      <c r="AK718" s="230"/>
      <c r="AL718" s="230"/>
      <c r="AM718" s="230"/>
      <c r="AN718" s="230"/>
      <c r="AO718" s="230"/>
      <c r="AP718" s="230"/>
      <c r="AQ718" s="230"/>
      <c r="AR718" s="230"/>
      <c r="AS718" s="230"/>
      <c r="AT718" s="230"/>
      <c r="AU718" s="230"/>
      <c r="AV718" s="230"/>
      <c r="AW718" s="230"/>
      <c r="AX718" s="230"/>
      <c r="AY718" s="230"/>
      <c r="AZ718" s="230"/>
      <c r="BA718" s="230"/>
      <c r="BB718" s="230"/>
      <c r="BC718" s="230"/>
      <c r="BD718" s="230"/>
      <c r="BE718" s="230"/>
      <c r="BF718" s="230"/>
      <c r="BG718" s="230"/>
      <c r="BH718" s="230"/>
      <c r="BI718" s="230"/>
      <c r="BJ718" s="230"/>
      <c r="BK718" s="230"/>
      <c r="BL718" s="230"/>
      <c r="BM718" s="230"/>
      <c r="BN718" s="230"/>
      <c r="BO718" s="230"/>
      <c r="BP718" s="230"/>
      <c r="BQ718" s="230"/>
      <c r="BR718" s="230"/>
      <c r="BS718" s="230"/>
      <c r="BT718" s="230"/>
      <c r="BU718" s="230"/>
      <c r="BV718" s="230"/>
      <c r="BW718" s="230"/>
      <c r="BX718" s="230"/>
      <c r="BY718" s="230"/>
      <c r="BZ718" s="230"/>
      <c r="CA718" s="230"/>
      <c r="CB718" s="230"/>
      <c r="CC718" s="230"/>
      <c r="CD718" s="230"/>
      <c r="CE718" s="230"/>
      <c r="CF718" s="230"/>
      <c r="CG718" s="230"/>
      <c r="CH718" s="230"/>
      <c r="CI718" s="230"/>
      <c r="CJ718" s="230"/>
      <c r="CK718" s="230"/>
      <c r="CL718" s="230"/>
      <c r="CM718" s="230"/>
      <c r="CN718" s="230"/>
      <c r="CO718" s="230"/>
      <c r="CP718" s="230"/>
      <c r="CQ718" s="230"/>
      <c r="CR718" s="230"/>
      <c r="CS718" s="230"/>
      <c r="CT718" s="230"/>
      <c r="CU718" s="230"/>
      <c r="CV718" s="230"/>
      <c r="CW718" s="230"/>
      <c r="CX718" s="230"/>
      <c r="CY718" s="230"/>
      <c r="CZ718" s="230"/>
      <c r="DA718" s="230"/>
      <c r="DB718" s="230"/>
      <c r="DC718" s="230"/>
      <c r="DD718" s="230"/>
      <c r="DE718" s="230"/>
      <c r="DF718" s="230"/>
      <c r="DG718" s="230"/>
      <c r="DH718" s="230"/>
      <c r="DI718" s="230"/>
      <c r="DJ718" s="230"/>
      <c r="DK718" s="230"/>
      <c r="DL718" s="230"/>
      <c r="DM718" s="230"/>
      <c r="DN718" s="230"/>
      <c r="DO718" s="230"/>
      <c r="DP718" s="230"/>
      <c r="DQ718" s="230"/>
    </row>
    <row r="719" spans="1:121" s="228" customFormat="1" ht="25.5">
      <c r="A719" s="222"/>
      <c r="B719" s="156" t="s">
        <v>1275</v>
      </c>
      <c r="C719" s="226" t="s">
        <v>46</v>
      </c>
      <c r="D719" s="870">
        <v>15</v>
      </c>
      <c r="E719" s="854">
        <v>100</v>
      </c>
      <c r="F719" s="870">
        <v>0</v>
      </c>
      <c r="G719" s="853">
        <f t="shared" ref="G719" si="261">F719*E719</f>
        <v>0</v>
      </c>
      <c r="H719" s="1298"/>
      <c r="I719" s="1376"/>
      <c r="J719" s="41"/>
      <c r="K719" s="233">
        <f>L719*1.1</f>
        <v>15.400000000000002</v>
      </c>
      <c r="L719" s="510">
        <v>14</v>
      </c>
    </row>
    <row r="720" spans="1:121" s="241" customFormat="1" ht="20.25">
      <c r="A720" s="507" t="s">
        <v>716</v>
      </c>
      <c r="B720" s="165" t="s">
        <v>76</v>
      </c>
      <c r="C720" s="165"/>
      <c r="D720" s="1217"/>
      <c r="E720" s="868"/>
      <c r="F720" s="1217"/>
      <c r="G720" s="869"/>
      <c r="H720" s="1299"/>
      <c r="I720" s="1377"/>
      <c r="J720" s="55"/>
      <c r="K720" s="1297"/>
      <c r="L720" s="246"/>
      <c r="M720" s="230"/>
      <c r="N720" s="230"/>
      <c r="O720" s="230"/>
      <c r="P720" s="230"/>
      <c r="Q720" s="230"/>
      <c r="R720" s="230"/>
      <c r="S720" s="230"/>
      <c r="T720" s="230"/>
      <c r="U720" s="230"/>
      <c r="V720" s="230"/>
      <c r="W720" s="230"/>
      <c r="X720" s="230"/>
      <c r="Y720" s="230"/>
      <c r="Z720" s="230"/>
      <c r="AA720" s="230"/>
      <c r="AB720" s="230"/>
      <c r="AC720" s="230"/>
      <c r="AD720" s="230"/>
      <c r="AE720" s="230"/>
      <c r="AF720" s="230"/>
      <c r="AG720" s="230"/>
      <c r="AH720" s="230"/>
      <c r="AI720" s="230"/>
      <c r="AJ720" s="230"/>
      <c r="AK720" s="230"/>
      <c r="AL720" s="230"/>
      <c r="AM720" s="230"/>
      <c r="AN720" s="230"/>
      <c r="AO720" s="230"/>
      <c r="AP720" s="230"/>
      <c r="AQ720" s="230"/>
      <c r="AR720" s="230"/>
      <c r="AS720" s="230"/>
      <c r="AT720" s="230"/>
      <c r="AU720" s="230"/>
      <c r="AV720" s="230"/>
      <c r="AW720" s="230"/>
      <c r="AX720" s="230"/>
      <c r="AY720" s="230"/>
      <c r="AZ720" s="230"/>
      <c r="BA720" s="230"/>
      <c r="BB720" s="230"/>
      <c r="BC720" s="230"/>
      <c r="BD720" s="230"/>
      <c r="BE720" s="230"/>
      <c r="BF720" s="230"/>
      <c r="BG720" s="230"/>
      <c r="BH720" s="230"/>
      <c r="BI720" s="230"/>
      <c r="BJ720" s="230"/>
      <c r="BK720" s="230"/>
      <c r="BL720" s="230"/>
      <c r="BM720" s="230"/>
      <c r="BN720" s="230"/>
      <c r="BO720" s="230"/>
      <c r="BP720" s="230"/>
      <c r="BQ720" s="230"/>
      <c r="BR720" s="230"/>
      <c r="BS720" s="230"/>
      <c r="BT720" s="230"/>
      <c r="BU720" s="230"/>
      <c r="BV720" s="230"/>
      <c r="BW720" s="230"/>
      <c r="BX720" s="230"/>
      <c r="BY720" s="230"/>
      <c r="BZ720" s="230"/>
      <c r="CA720" s="230"/>
      <c r="CB720" s="230"/>
      <c r="CC720" s="230"/>
      <c r="CD720" s="230"/>
      <c r="CE720" s="230"/>
      <c r="CF720" s="230"/>
      <c r="CG720" s="230"/>
      <c r="CH720" s="230"/>
      <c r="CI720" s="230"/>
      <c r="CJ720" s="230"/>
      <c r="CK720" s="230"/>
      <c r="CL720" s="230"/>
      <c r="CM720" s="230"/>
      <c r="CN720" s="230"/>
      <c r="CO720" s="230"/>
      <c r="CP720" s="230"/>
      <c r="CQ720" s="230"/>
      <c r="CR720" s="230"/>
      <c r="CS720" s="230"/>
      <c r="CT720" s="230"/>
      <c r="CU720" s="230"/>
      <c r="CV720" s="230"/>
      <c r="CW720" s="230"/>
      <c r="CX720" s="230"/>
      <c r="CY720" s="230"/>
      <c r="CZ720" s="230"/>
      <c r="DA720" s="230"/>
      <c r="DB720" s="230"/>
      <c r="DC720" s="230"/>
      <c r="DD720" s="230"/>
      <c r="DE720" s="230"/>
      <c r="DF720" s="230"/>
      <c r="DG720" s="230"/>
      <c r="DH720" s="230"/>
      <c r="DI720" s="230"/>
      <c r="DJ720" s="230"/>
      <c r="DK720" s="230"/>
      <c r="DL720" s="230"/>
      <c r="DM720" s="230"/>
      <c r="DN720" s="230"/>
      <c r="DO720" s="230"/>
      <c r="DP720" s="230"/>
      <c r="DQ720" s="230"/>
    </row>
    <row r="721" spans="1:12" s="38" customFormat="1" ht="25.5">
      <c r="A721" s="222"/>
      <c r="B721" s="170" t="s">
        <v>1276</v>
      </c>
      <c r="C721" s="226" t="s">
        <v>46</v>
      </c>
      <c r="D721" s="1193">
        <v>3</v>
      </c>
      <c r="E721" s="854">
        <v>340</v>
      </c>
      <c r="F721" s="1193">
        <v>0</v>
      </c>
      <c r="G721" s="853">
        <f t="shared" ref="G721" si="262">F721*E721</f>
        <v>0</v>
      </c>
      <c r="H721" s="1298"/>
      <c r="I721" s="1378"/>
      <c r="J721" s="1281"/>
      <c r="K721" s="233">
        <f>L721*1.1</f>
        <v>3.3000000000000003</v>
      </c>
      <c r="L721" s="510">
        <v>3</v>
      </c>
    </row>
    <row r="722" spans="1:12" s="38" customFormat="1" ht="20.25">
      <c r="A722" s="507" t="s">
        <v>718</v>
      </c>
      <c r="B722" s="165" t="s">
        <v>1277</v>
      </c>
      <c r="C722" s="229"/>
      <c r="D722" s="1201"/>
      <c r="E722" s="868"/>
      <c r="F722" s="1201"/>
      <c r="G722" s="869"/>
      <c r="H722" s="1299"/>
      <c r="I722" s="1379"/>
      <c r="J722" s="1281"/>
      <c r="K722" s="1297"/>
      <c r="L722" s="246"/>
    </row>
    <row r="723" spans="1:12" s="228" customFormat="1" ht="30">
      <c r="A723" s="222"/>
      <c r="B723" s="156" t="s">
        <v>717</v>
      </c>
      <c r="C723" s="226"/>
      <c r="D723" s="894"/>
      <c r="E723" s="854"/>
      <c r="F723" s="894"/>
      <c r="G723" s="853">
        <f t="shared" ref="G723" si="263">F723*E723</f>
        <v>0</v>
      </c>
      <c r="H723" s="1298"/>
      <c r="I723" s="1376"/>
      <c r="J723" s="41"/>
      <c r="K723" s="511"/>
    </row>
    <row r="724" spans="1:12" s="230" customFormat="1" ht="25.5">
      <c r="A724" s="507" t="s">
        <v>720</v>
      </c>
      <c r="B724" s="161" t="s">
        <v>719</v>
      </c>
      <c r="C724" s="229"/>
      <c r="D724" s="1217"/>
      <c r="E724" s="868"/>
      <c r="F724" s="1217"/>
      <c r="G724" s="869"/>
      <c r="H724" s="1299"/>
      <c r="I724" s="1377"/>
      <c r="J724" s="55"/>
      <c r="K724" s="225" t="s">
        <v>70</v>
      </c>
      <c r="L724" s="58"/>
    </row>
    <row r="725" spans="1:12" s="228" customFormat="1" ht="25.5">
      <c r="A725" s="222"/>
      <c r="B725" s="156" t="s">
        <v>71</v>
      </c>
      <c r="C725" s="226" t="s">
        <v>46</v>
      </c>
      <c r="D725" s="894">
        <v>208</v>
      </c>
      <c r="E725" s="854">
        <v>156</v>
      </c>
      <c r="F725" s="894">
        <v>0</v>
      </c>
      <c r="G725" s="853">
        <f t="shared" ref="G725" si="264">F725*E725</f>
        <v>0</v>
      </c>
      <c r="H725" s="1298"/>
      <c r="I725" s="1376"/>
      <c r="J725" s="41"/>
      <c r="K725" s="233">
        <f>L725*1.1</f>
        <v>207.9</v>
      </c>
      <c r="L725" s="227">
        <v>189</v>
      </c>
    </row>
    <row r="726" spans="1:12" s="230" customFormat="1" ht="20.25">
      <c r="A726" s="507" t="s">
        <v>721</v>
      </c>
      <c r="B726" s="165" t="s">
        <v>72</v>
      </c>
      <c r="C726" s="229"/>
      <c r="D726" s="1217"/>
      <c r="E726" s="868"/>
      <c r="F726" s="1217"/>
      <c r="G726" s="869"/>
      <c r="H726" s="1299"/>
      <c r="I726" s="1377"/>
      <c r="J726" s="55"/>
      <c r="K726" s="1297"/>
      <c r="L726" s="246"/>
    </row>
    <row r="727" spans="1:12" s="228" customFormat="1" ht="25.5">
      <c r="A727" s="222"/>
      <c r="B727" s="156" t="s">
        <v>73</v>
      </c>
      <c r="C727" s="226" t="s">
        <v>46</v>
      </c>
      <c r="D727" s="894">
        <v>64</v>
      </c>
      <c r="E727" s="854">
        <v>110</v>
      </c>
      <c r="F727" s="894">
        <v>0</v>
      </c>
      <c r="G727" s="853">
        <f t="shared" ref="G727" si="265">F727*E727</f>
        <v>0</v>
      </c>
      <c r="H727" s="1298"/>
      <c r="I727" s="1376"/>
      <c r="J727" s="41"/>
      <c r="K727" s="233">
        <f>L727*1.1</f>
        <v>63.800000000000004</v>
      </c>
      <c r="L727" s="227">
        <v>58</v>
      </c>
    </row>
    <row r="728" spans="1:12" s="230" customFormat="1" ht="20.25">
      <c r="A728" s="507" t="s">
        <v>1278</v>
      </c>
      <c r="B728" s="165" t="s">
        <v>74</v>
      </c>
      <c r="C728" s="229"/>
      <c r="D728" s="1217"/>
      <c r="E728" s="868"/>
      <c r="F728" s="1217"/>
      <c r="G728" s="869"/>
      <c r="H728" s="1299"/>
      <c r="I728" s="1377"/>
      <c r="J728" s="55"/>
      <c r="K728" s="1297"/>
      <c r="L728" s="246"/>
    </row>
    <row r="729" spans="1:12" s="87" customFormat="1" ht="25.5">
      <c r="A729" s="222"/>
      <c r="B729" s="308" t="s">
        <v>78</v>
      </c>
      <c r="C729" s="226"/>
      <c r="D729" s="894"/>
      <c r="E729" s="854"/>
      <c r="F729" s="894"/>
      <c r="G729" s="853">
        <f t="shared" ref="G729" si="266">F729*E729</f>
        <v>0</v>
      </c>
      <c r="H729" s="1298"/>
      <c r="I729" s="1380"/>
      <c r="J729" s="41"/>
      <c r="K729" s="41"/>
    </row>
    <row r="730" spans="1:12" s="38" customFormat="1" ht="20.25">
      <c r="A730" s="507" t="s">
        <v>722</v>
      </c>
      <c r="B730" s="161" t="s">
        <v>79</v>
      </c>
      <c r="C730" s="165"/>
      <c r="D730" s="1201"/>
      <c r="E730" s="868"/>
      <c r="F730" s="1201"/>
      <c r="G730" s="869"/>
      <c r="H730" s="1299"/>
      <c r="I730" s="1380"/>
      <c r="J730" s="145"/>
      <c r="K730" s="656"/>
    </row>
    <row r="731" spans="1:12" s="38" customFormat="1" ht="45">
      <c r="A731" s="163"/>
      <c r="B731" s="243" t="s">
        <v>80</v>
      </c>
      <c r="C731" s="226" t="s">
        <v>33</v>
      </c>
      <c r="D731" s="894">
        <v>19</v>
      </c>
      <c r="E731" s="854">
        <v>2400</v>
      </c>
      <c r="F731" s="894">
        <v>0</v>
      </c>
      <c r="G731" s="853">
        <f t="shared" ref="G731" si="267">F731*E731</f>
        <v>0</v>
      </c>
      <c r="H731" s="1298"/>
      <c r="I731" s="1381"/>
      <c r="J731" s="1281"/>
    </row>
    <row r="732" spans="1:12" s="38" customFormat="1" ht="51">
      <c r="A732" s="507" t="s">
        <v>724</v>
      </c>
      <c r="B732" s="245" t="s">
        <v>81</v>
      </c>
      <c r="C732" s="165"/>
      <c r="D732" s="1201"/>
      <c r="E732" s="868"/>
      <c r="F732" s="1201"/>
      <c r="G732" s="869"/>
      <c r="H732" s="1299"/>
      <c r="I732" s="1381"/>
      <c r="J732" s="1281"/>
    </row>
    <row r="733" spans="1:12" s="38" customFormat="1" ht="45">
      <c r="A733" s="163"/>
      <c r="B733" s="243" t="s">
        <v>82</v>
      </c>
      <c r="C733" s="226" t="s">
        <v>33</v>
      </c>
      <c r="D733" s="894">
        <v>2</v>
      </c>
      <c r="E733" s="854">
        <v>2600</v>
      </c>
      <c r="F733" s="894">
        <v>0</v>
      </c>
      <c r="G733" s="853">
        <f t="shared" ref="G733" si="268">F733*E733</f>
        <v>0</v>
      </c>
      <c r="H733" s="1298"/>
      <c r="I733" s="1381"/>
      <c r="J733" s="1281"/>
    </row>
    <row r="734" spans="1:12" s="38" customFormat="1" ht="57.75" customHeight="1">
      <c r="A734" s="507" t="s">
        <v>725</v>
      </c>
      <c r="B734" s="245" t="s">
        <v>83</v>
      </c>
      <c r="C734" s="165"/>
      <c r="D734" s="1201"/>
      <c r="E734" s="868"/>
      <c r="F734" s="1201"/>
      <c r="G734" s="869"/>
      <c r="H734" s="1299"/>
      <c r="I734" s="1381"/>
      <c r="J734" s="1281"/>
    </row>
    <row r="735" spans="1:12" s="640" customFormat="1" ht="20.25">
      <c r="A735" s="636"/>
      <c r="B735" s="1267" t="s">
        <v>701</v>
      </c>
      <c r="C735" s="638"/>
      <c r="D735" s="1212"/>
      <c r="E735" s="854"/>
      <c r="F735" s="1212"/>
      <c r="G735" s="853">
        <f t="shared" ref="G735" si="269">F735*E735</f>
        <v>0</v>
      </c>
      <c r="H735" s="1298"/>
      <c r="I735" s="1371"/>
      <c r="J735" s="1285"/>
    </row>
    <row r="736" spans="1:12" s="640" customFormat="1" ht="20.25">
      <c r="A736" s="641" t="s">
        <v>1279</v>
      </c>
      <c r="B736" s="1268" t="s">
        <v>703</v>
      </c>
      <c r="C736" s="643"/>
      <c r="D736" s="1213"/>
      <c r="E736" s="868"/>
      <c r="F736" s="1213"/>
      <c r="G736" s="869"/>
      <c r="H736" s="1299"/>
      <c r="I736" s="1371"/>
      <c r="J736" s="1285"/>
      <c r="K736" s="232"/>
      <c r="L736" s="38"/>
    </row>
    <row r="737" spans="1:13" s="649" customFormat="1" ht="70.5" customHeight="1">
      <c r="A737" s="645"/>
      <c r="B737" s="646" t="s">
        <v>723</v>
      </c>
      <c r="C737" s="647"/>
      <c r="D737" s="1214"/>
      <c r="E737" s="854"/>
      <c r="F737" s="1214"/>
      <c r="G737" s="853">
        <f t="shared" ref="G737" si="270">F737*E737</f>
        <v>0</v>
      </c>
      <c r="H737" s="1298"/>
      <c r="I737" s="1372"/>
      <c r="J737" s="1292"/>
      <c r="K737" s="233"/>
      <c r="L737" s="142"/>
    </row>
    <row r="738" spans="1:13" s="649" customFormat="1" ht="61.5" customHeight="1">
      <c r="A738" s="650" t="s">
        <v>1280</v>
      </c>
      <c r="B738" s="651" t="s">
        <v>1281</v>
      </c>
      <c r="C738" s="643"/>
      <c r="D738" s="1215"/>
      <c r="E738" s="868"/>
      <c r="F738" s="1215"/>
      <c r="G738" s="869"/>
      <c r="H738" s="1299"/>
      <c r="I738" s="1354"/>
      <c r="J738" s="1292"/>
      <c r="K738" s="225" t="s">
        <v>70</v>
      </c>
      <c r="L738" s="653" t="s">
        <v>1449</v>
      </c>
    </row>
    <row r="739" spans="1:13" s="649" customFormat="1" ht="26.1" customHeight="1">
      <c r="A739" s="1826" t="s">
        <v>118</v>
      </c>
      <c r="B739" s="1827"/>
      <c r="C739" s="1827"/>
      <c r="D739" s="1828"/>
      <c r="E739" s="1828"/>
      <c r="F739" s="1828"/>
      <c r="G739" s="1828"/>
      <c r="H739" s="1828"/>
      <c r="I739" s="1354"/>
      <c r="J739" s="1292"/>
      <c r="K739" s="232"/>
      <c r="L739" s="1259"/>
    </row>
    <row r="740" spans="1:13" s="649" customFormat="1" ht="26.1" customHeight="1">
      <c r="A740" s="1821" t="s">
        <v>119</v>
      </c>
      <c r="B740" s="1821"/>
      <c r="C740" s="37"/>
      <c r="D740" s="37"/>
      <c r="E740" s="439"/>
      <c r="F740" s="1821" t="s">
        <v>120</v>
      </c>
      <c r="G740" s="1821"/>
      <c r="H740" s="338"/>
      <c r="I740" s="1354"/>
      <c r="J740" s="1292"/>
      <c r="K740" s="232"/>
      <c r="L740" s="1259"/>
    </row>
    <row r="741" spans="1:13" s="649" customFormat="1" ht="26.1" customHeight="1">
      <c r="A741" s="1816" t="s">
        <v>1477</v>
      </c>
      <c r="B741" s="1816"/>
      <c r="C741" s="43"/>
      <c r="D741" s="1825" t="s">
        <v>1472</v>
      </c>
      <c r="E741" s="1825"/>
      <c r="F741" s="1825"/>
      <c r="G741" s="1825"/>
      <c r="H741" s="1825"/>
      <c r="I741" s="1354"/>
      <c r="J741" s="1292"/>
      <c r="K741" s="232"/>
      <c r="L741" s="1259"/>
    </row>
    <row r="742" spans="1:13" s="649" customFormat="1" ht="26.1" customHeight="1">
      <c r="A742" s="1816" t="s">
        <v>121</v>
      </c>
      <c r="B742" s="1816"/>
      <c r="C742" s="90"/>
      <c r="D742" s="1816" t="s">
        <v>121</v>
      </c>
      <c r="E742" s="1816"/>
      <c r="F742" s="1816"/>
      <c r="G742" s="1816"/>
      <c r="H742" s="1816"/>
      <c r="I742" s="1354"/>
      <c r="J742" s="1292"/>
      <c r="K742" s="232"/>
      <c r="L742" s="1259"/>
    </row>
    <row r="743" spans="1:13" s="610" customFormat="1" ht="24.95" customHeight="1">
      <c r="A743" s="616"/>
      <c r="B743" s="503" t="s">
        <v>99</v>
      </c>
      <c r="C743" s="226" t="s">
        <v>46</v>
      </c>
      <c r="D743" s="1204">
        <v>67</v>
      </c>
      <c r="E743" s="854">
        <v>220</v>
      </c>
      <c r="F743" s="1204">
        <v>0</v>
      </c>
      <c r="G743" s="853">
        <f t="shared" ref="G743" si="271">F743*E743</f>
        <v>0</v>
      </c>
      <c r="H743" s="1298"/>
      <c r="I743" s="1373"/>
      <c r="J743" s="582"/>
      <c r="K743" s="233">
        <f>L743*1.1</f>
        <v>67.100000000000009</v>
      </c>
      <c r="L743" s="621">
        <v>61</v>
      </c>
      <c r="M743" s="634"/>
    </row>
    <row r="744" spans="1:13" s="610" customFormat="1" ht="24.95" customHeight="1">
      <c r="A744" s="650" t="s">
        <v>1282</v>
      </c>
      <c r="B744" s="307" t="s">
        <v>100</v>
      </c>
      <c r="C744" s="240"/>
      <c r="D744" s="1203"/>
      <c r="E744" s="868"/>
      <c r="F744" s="1203"/>
      <c r="G744" s="869"/>
      <c r="H744" s="1299"/>
      <c r="I744" s="1369"/>
      <c r="J744" s="582"/>
      <c r="K744" s="1297"/>
      <c r="L744" s="491"/>
      <c r="M744" s="634"/>
    </row>
    <row r="745" spans="1:13" s="610" customFormat="1" ht="24.95" customHeight="1">
      <c r="A745" s="616"/>
      <c r="B745" s="503" t="s">
        <v>95</v>
      </c>
      <c r="C745" s="226" t="s">
        <v>46</v>
      </c>
      <c r="D745" s="1204">
        <v>55</v>
      </c>
      <c r="E745" s="854">
        <v>180</v>
      </c>
      <c r="F745" s="1204">
        <v>0</v>
      </c>
      <c r="G745" s="853">
        <f t="shared" ref="G745" si="272">F745*E745</f>
        <v>0</v>
      </c>
      <c r="H745" s="1298"/>
      <c r="I745" s="1373"/>
      <c r="J745" s="582"/>
      <c r="K745" s="233">
        <f>L745*1.1</f>
        <v>55.000000000000007</v>
      </c>
      <c r="L745" s="621">
        <v>50</v>
      </c>
      <c r="M745" s="634"/>
    </row>
    <row r="746" spans="1:13" s="610" customFormat="1" ht="24.95" customHeight="1">
      <c r="A746" s="650" t="s">
        <v>1283</v>
      </c>
      <c r="B746" s="307" t="s">
        <v>96</v>
      </c>
      <c r="C746" s="240"/>
      <c r="D746" s="1203"/>
      <c r="E746" s="868"/>
      <c r="F746" s="1203"/>
      <c r="G746" s="869"/>
      <c r="H746" s="1299"/>
      <c r="I746" s="1369"/>
      <c r="J746" s="582"/>
      <c r="K746" s="1297"/>
      <c r="L746" s="491"/>
      <c r="M746" s="634"/>
    </row>
    <row r="747" spans="1:13" s="488" customFormat="1" ht="60">
      <c r="A747" s="636"/>
      <c r="B747" s="629" t="s">
        <v>1438</v>
      </c>
      <c r="C747" s="227" t="s">
        <v>77</v>
      </c>
      <c r="D747" s="1193">
        <v>2</v>
      </c>
      <c r="E747" s="854">
        <v>36000</v>
      </c>
      <c r="F747" s="1193">
        <v>0</v>
      </c>
      <c r="G747" s="853">
        <f t="shared" ref="G747" si="273">F747*E747</f>
        <v>0</v>
      </c>
      <c r="H747" s="1298"/>
      <c r="I747" s="1382"/>
      <c r="J747" s="489"/>
    </row>
    <row r="748" spans="1:13" s="488" customFormat="1" ht="76.5">
      <c r="A748" s="641" t="s">
        <v>1284</v>
      </c>
      <c r="B748" s="307" t="s">
        <v>1285</v>
      </c>
      <c r="C748" s="229"/>
      <c r="D748" s="1201"/>
      <c r="E748" s="868"/>
      <c r="F748" s="1201"/>
      <c r="G748" s="869"/>
      <c r="H748" s="1299"/>
      <c r="I748" s="1369"/>
      <c r="J748" s="489"/>
    </row>
    <row r="749" spans="1:13" ht="30">
      <c r="A749" s="56"/>
      <c r="B749" s="156" t="s">
        <v>726</v>
      </c>
      <c r="C749" s="226" t="s">
        <v>33</v>
      </c>
      <c r="D749" s="1131">
        <v>32</v>
      </c>
      <c r="E749" s="854">
        <v>360</v>
      </c>
      <c r="F749" s="1131">
        <v>0</v>
      </c>
      <c r="G749" s="853">
        <f t="shared" ref="G749" si="274">F749*E749</f>
        <v>0</v>
      </c>
      <c r="H749" s="1298"/>
      <c r="I749" s="1369"/>
      <c r="J749" s="1288"/>
    </row>
    <row r="750" spans="1:13" ht="26.25" thickBot="1">
      <c r="A750" s="419" t="s">
        <v>1286</v>
      </c>
      <c r="B750" s="161" t="s">
        <v>727</v>
      </c>
      <c r="C750" s="161"/>
      <c r="D750" s="1115"/>
      <c r="E750" s="868"/>
      <c r="F750" s="1115"/>
      <c r="G750" s="1640"/>
      <c r="H750" s="1299"/>
      <c r="J750" s="597"/>
    </row>
    <row r="751" spans="1:13" s="547" customFormat="1" ht="27.75">
      <c r="A751" s="731"/>
      <c r="B751" s="546" t="s">
        <v>728</v>
      </c>
      <c r="C751" s="731"/>
      <c r="D751" s="856"/>
      <c r="E751" s="892"/>
      <c r="F751" s="856"/>
      <c r="G751" s="1641">
        <f>SUM(G597:G750)</f>
        <v>0</v>
      </c>
      <c r="H751" s="324"/>
      <c r="I751" s="1327"/>
      <c r="J751" s="91"/>
    </row>
    <row r="752" spans="1:13" s="462" customFormat="1" ht="21" thickBot="1">
      <c r="A752" s="548"/>
      <c r="B752" s="549" t="s">
        <v>303</v>
      </c>
      <c r="C752" s="550"/>
      <c r="D752" s="857"/>
      <c r="E752" s="893"/>
      <c r="F752" s="857"/>
      <c r="G752" s="1264"/>
      <c r="H752" s="1094"/>
      <c r="I752" s="1328"/>
      <c r="J752" s="91"/>
    </row>
    <row r="753" spans="1:10" s="610" customFormat="1" ht="25.5">
      <c r="A753" s="616"/>
      <c r="B753" s="277" t="s">
        <v>304</v>
      </c>
      <c r="C753" s="251"/>
      <c r="D753" s="1202"/>
      <c r="E753" s="854"/>
      <c r="F753" s="1202"/>
      <c r="G753" s="1640"/>
      <c r="H753" s="1298"/>
      <c r="I753" s="1357"/>
      <c r="J753" s="582"/>
    </row>
    <row r="754" spans="1:10" s="610" customFormat="1" ht="25.5">
      <c r="A754" s="1622">
        <v>11</v>
      </c>
      <c r="B754" s="307" t="s">
        <v>306</v>
      </c>
      <c r="C754" s="240"/>
      <c r="D754" s="1203"/>
      <c r="E754" s="868"/>
      <c r="F754" s="1203"/>
      <c r="G754" s="869"/>
      <c r="H754" s="1299"/>
      <c r="I754" s="1383"/>
      <c r="J754" s="582"/>
    </row>
    <row r="755" spans="1:10" s="610" customFormat="1" ht="20.25">
      <c r="A755" s="616"/>
      <c r="B755" s="513" t="s">
        <v>307</v>
      </c>
      <c r="C755" s="251"/>
      <c r="D755" s="1202"/>
      <c r="E755" s="854"/>
      <c r="F755" s="1202"/>
      <c r="G755" s="853"/>
      <c r="H755" s="1298"/>
      <c r="I755" s="1357"/>
      <c r="J755" s="582"/>
    </row>
    <row r="756" spans="1:10" s="610" customFormat="1" ht="25.5">
      <c r="A756" s="491">
        <v>11.1</v>
      </c>
      <c r="B756" s="307" t="s">
        <v>308</v>
      </c>
      <c r="C756" s="240"/>
      <c r="D756" s="1203"/>
      <c r="E756" s="868"/>
      <c r="F756" s="1203"/>
      <c r="G756" s="869"/>
      <c r="H756" s="1299"/>
      <c r="I756" s="1357"/>
      <c r="J756" s="582"/>
    </row>
    <row r="757" spans="1:10" s="199" customFormat="1" ht="30.75">
      <c r="A757" s="502"/>
      <c r="B757" s="306" t="s">
        <v>1287</v>
      </c>
      <c r="C757" s="485"/>
      <c r="D757" s="1199"/>
      <c r="E757" s="854"/>
      <c r="F757" s="1199"/>
      <c r="G757" s="853"/>
      <c r="H757" s="1298"/>
      <c r="I757" s="1363"/>
      <c r="J757" s="582"/>
    </row>
    <row r="758" spans="1:10" s="199" customFormat="1" ht="25.5">
      <c r="A758" s="491" t="s">
        <v>309</v>
      </c>
      <c r="B758" s="516" t="s">
        <v>1288</v>
      </c>
      <c r="C758" s="240"/>
      <c r="D758" s="1203"/>
      <c r="E758" s="868"/>
      <c r="F758" s="1203"/>
      <c r="G758" s="869"/>
      <c r="H758" s="1299"/>
      <c r="I758" s="1321"/>
      <c r="J758" s="582"/>
    </row>
    <row r="759" spans="1:10" s="199" customFormat="1" ht="45">
      <c r="A759" s="616"/>
      <c r="B759" s="513" t="s">
        <v>1439</v>
      </c>
      <c r="C759" s="485" t="s">
        <v>33</v>
      </c>
      <c r="D759" s="1199">
        <v>48</v>
      </c>
      <c r="E759" s="854">
        <v>360</v>
      </c>
      <c r="F759" s="1199">
        <v>0</v>
      </c>
      <c r="G759" s="853">
        <f t="shared" ref="G759" si="275">F759*E759</f>
        <v>0</v>
      </c>
      <c r="H759" s="1298"/>
      <c r="I759" s="1321"/>
      <c r="J759" s="582"/>
    </row>
    <row r="760" spans="1:10" s="199" customFormat="1" ht="38.25">
      <c r="A760" s="240" t="s">
        <v>729</v>
      </c>
      <c r="B760" s="307" t="s">
        <v>1289</v>
      </c>
      <c r="C760" s="240"/>
      <c r="D760" s="1203"/>
      <c r="E760" s="868"/>
      <c r="F760" s="1203"/>
      <c r="G760" s="869"/>
      <c r="H760" s="1299"/>
      <c r="I760" s="1321"/>
      <c r="J760" s="582"/>
    </row>
    <row r="761" spans="1:10" s="199" customFormat="1" ht="45">
      <c r="A761" s="616"/>
      <c r="B761" s="513" t="s">
        <v>1440</v>
      </c>
      <c r="C761" s="485" t="s">
        <v>33</v>
      </c>
      <c r="D761" s="1199">
        <v>24</v>
      </c>
      <c r="E761" s="854">
        <v>360</v>
      </c>
      <c r="F761" s="1199">
        <v>0</v>
      </c>
      <c r="G761" s="853">
        <f t="shared" ref="G761" si="276">F761*E761</f>
        <v>0</v>
      </c>
      <c r="H761" s="1298"/>
      <c r="I761" s="1321"/>
      <c r="J761" s="582"/>
    </row>
    <row r="762" spans="1:10" s="199" customFormat="1" ht="38.25">
      <c r="A762" s="240" t="s">
        <v>730</v>
      </c>
      <c r="B762" s="307" t="s">
        <v>1290</v>
      </c>
      <c r="C762" s="240"/>
      <c r="D762" s="1203"/>
      <c r="E762" s="868"/>
      <c r="F762" s="1203"/>
      <c r="G762" s="869"/>
      <c r="H762" s="1299"/>
      <c r="I762" s="1321"/>
      <c r="J762" s="582"/>
    </row>
    <row r="763" spans="1:10" s="199" customFormat="1" ht="45">
      <c r="A763" s="616"/>
      <c r="B763" s="513" t="s">
        <v>1441</v>
      </c>
      <c r="C763" s="485" t="s">
        <v>33</v>
      </c>
      <c r="D763" s="1199">
        <v>48</v>
      </c>
      <c r="E763" s="854">
        <v>1300</v>
      </c>
      <c r="F763" s="1199">
        <v>0</v>
      </c>
      <c r="G763" s="853">
        <f t="shared" ref="G763" si="277">F763*E763</f>
        <v>0</v>
      </c>
      <c r="H763" s="1298"/>
      <c r="I763" s="1321"/>
      <c r="J763" s="582"/>
    </row>
    <row r="764" spans="1:10" s="199" customFormat="1" ht="38.25">
      <c r="A764" s="240" t="s">
        <v>731</v>
      </c>
      <c r="B764" s="307" t="s">
        <v>1291</v>
      </c>
      <c r="C764" s="240"/>
      <c r="D764" s="1203"/>
      <c r="E764" s="868"/>
      <c r="F764" s="1203"/>
      <c r="G764" s="869"/>
      <c r="H764" s="1299"/>
      <c r="I764" s="1321"/>
      <c r="J764" s="582"/>
    </row>
    <row r="765" spans="1:10" s="199" customFormat="1" ht="20.25">
      <c r="A765" s="1826" t="s">
        <v>118</v>
      </c>
      <c r="B765" s="1827"/>
      <c r="C765" s="1827"/>
      <c r="D765" s="1828"/>
      <c r="E765" s="1828"/>
      <c r="F765" s="1828"/>
      <c r="G765" s="1828"/>
      <c r="H765" s="1828"/>
      <c r="I765" s="1321"/>
      <c r="J765" s="582"/>
    </row>
    <row r="766" spans="1:10" s="199" customFormat="1" ht="22.5">
      <c r="A766" s="1821" t="s">
        <v>119</v>
      </c>
      <c r="B766" s="1821"/>
      <c r="C766" s="37"/>
      <c r="D766" s="37"/>
      <c r="E766" s="439"/>
      <c r="F766" s="1821" t="s">
        <v>120</v>
      </c>
      <c r="G766" s="1821"/>
      <c r="H766" s="338"/>
      <c r="I766" s="1321"/>
      <c r="J766" s="582"/>
    </row>
    <row r="767" spans="1:10" s="199" customFormat="1" ht="22.5">
      <c r="A767" s="1816" t="s">
        <v>1477</v>
      </c>
      <c r="B767" s="1816"/>
      <c r="C767" s="43"/>
      <c r="D767" s="1825" t="s">
        <v>1472</v>
      </c>
      <c r="E767" s="1825"/>
      <c r="F767" s="1825"/>
      <c r="G767" s="1825"/>
      <c r="H767" s="1825"/>
      <c r="I767" s="1321"/>
      <c r="J767" s="582"/>
    </row>
    <row r="768" spans="1:10" s="199" customFormat="1" ht="22.5">
      <c r="A768" s="1816" t="s">
        <v>121</v>
      </c>
      <c r="B768" s="1816"/>
      <c r="C768" s="90"/>
      <c r="D768" s="1816" t="s">
        <v>121</v>
      </c>
      <c r="E768" s="1816"/>
      <c r="F768" s="1816"/>
      <c r="G768" s="1816"/>
      <c r="H768" s="1816"/>
      <c r="I768" s="1321"/>
      <c r="J768" s="582"/>
    </row>
    <row r="769" spans="1:25" s="221" customFormat="1" ht="60">
      <c r="A769" s="616"/>
      <c r="B769" s="503" t="s">
        <v>1292</v>
      </c>
      <c r="C769" s="485" t="s">
        <v>33</v>
      </c>
      <c r="D769" s="1168">
        <v>24</v>
      </c>
      <c r="E769" s="854">
        <v>2200</v>
      </c>
      <c r="F769" s="1168">
        <v>0</v>
      </c>
      <c r="G769" s="853">
        <f t="shared" ref="G769" si="278">F769*E769</f>
        <v>0</v>
      </c>
      <c r="H769" s="1298"/>
      <c r="I769" s="1338"/>
      <c r="J769" s="46"/>
    </row>
    <row r="770" spans="1:25" s="221" customFormat="1" ht="51">
      <c r="A770" s="240" t="s">
        <v>1293</v>
      </c>
      <c r="B770" s="307" t="s">
        <v>1294</v>
      </c>
      <c r="C770" s="229"/>
      <c r="D770" s="1218"/>
      <c r="E770" s="868" t="s">
        <v>22</v>
      </c>
      <c r="F770" s="1218"/>
      <c r="G770" s="869"/>
      <c r="H770" s="1299"/>
      <c r="I770" s="1338"/>
      <c r="J770" s="46"/>
    </row>
    <row r="771" spans="1:25" s="199" customFormat="1" ht="105">
      <c r="A771" s="251"/>
      <c r="B771" s="720" t="s">
        <v>1295</v>
      </c>
      <c r="C771" s="251"/>
      <c r="D771" s="1219"/>
      <c r="E771" s="854"/>
      <c r="F771" s="1219"/>
      <c r="G771" s="853">
        <f t="shared" ref="G771" si="279">F771*E771</f>
        <v>0</v>
      </c>
      <c r="H771" s="1298"/>
      <c r="I771" s="1321"/>
      <c r="J771" s="582"/>
    </row>
    <row r="772" spans="1:25" s="657" customFormat="1" ht="76.5">
      <c r="A772" s="229">
        <v>11.2</v>
      </c>
      <c r="B772" s="307" t="s">
        <v>1296</v>
      </c>
      <c r="C772" s="240"/>
      <c r="D772" s="1203"/>
      <c r="E772" s="868"/>
      <c r="F772" s="1203"/>
      <c r="G772" s="869"/>
      <c r="H772" s="1299"/>
      <c r="I772" s="1384"/>
      <c r="J772" s="582"/>
      <c r="K772" s="199"/>
      <c r="L772" s="199"/>
      <c r="M772" s="199"/>
      <c r="N772" s="199"/>
      <c r="O772" s="199"/>
      <c r="P772" s="199"/>
      <c r="Q772" s="199"/>
      <c r="R772" s="199"/>
      <c r="S772" s="199"/>
      <c r="T772" s="199"/>
      <c r="U772" s="199"/>
      <c r="V772" s="199"/>
      <c r="W772" s="199"/>
      <c r="X772" s="199"/>
      <c r="Y772" s="199"/>
    </row>
    <row r="773" spans="1:25" s="610" customFormat="1" ht="30">
      <c r="A773" s="614"/>
      <c r="B773" s="503" t="s">
        <v>1297</v>
      </c>
      <c r="C773" s="485" t="s">
        <v>33</v>
      </c>
      <c r="D773" s="1199">
        <v>195</v>
      </c>
      <c r="E773" s="854">
        <v>4800</v>
      </c>
      <c r="F773" s="1199">
        <v>39</v>
      </c>
      <c r="G773" s="853">
        <f t="shared" ref="G773" si="280">F773*E773</f>
        <v>187200</v>
      </c>
      <c r="H773" s="1298"/>
      <c r="I773" s="1369"/>
      <c r="J773" s="582"/>
    </row>
    <row r="774" spans="1:25" s="610" customFormat="1" ht="25.5">
      <c r="A774" s="491" t="s">
        <v>310</v>
      </c>
      <c r="B774" s="307" t="s">
        <v>732</v>
      </c>
      <c r="C774" s="240"/>
      <c r="D774" s="1203"/>
      <c r="E774" s="868"/>
      <c r="F774" s="1203"/>
      <c r="G774" s="869"/>
      <c r="H774" s="1299"/>
      <c r="I774" s="1385"/>
      <c r="J774" s="582"/>
    </row>
    <row r="775" spans="1:25" s="199" customFormat="1" ht="30">
      <c r="A775" s="614"/>
      <c r="B775" s="503" t="s">
        <v>1298</v>
      </c>
      <c r="C775" s="485" t="s">
        <v>33</v>
      </c>
      <c r="D775" s="1199">
        <v>24</v>
      </c>
      <c r="E775" s="854">
        <v>5040</v>
      </c>
      <c r="F775" s="1199">
        <v>4.8</v>
      </c>
      <c r="G775" s="853">
        <f t="shared" ref="G775" si="281">F775*E775</f>
        <v>24192</v>
      </c>
      <c r="H775" s="1298"/>
      <c r="I775" s="1385"/>
      <c r="J775" s="582"/>
    </row>
    <row r="776" spans="1:25" s="199" customFormat="1" ht="26.25" thickBot="1">
      <c r="A776" s="491" t="s">
        <v>733</v>
      </c>
      <c r="B776" s="307" t="s">
        <v>1299</v>
      </c>
      <c r="C776" s="240"/>
      <c r="D776" s="1203"/>
      <c r="E776" s="868"/>
      <c r="F776" s="1203"/>
      <c r="G776" s="869"/>
      <c r="H776" s="1299"/>
      <c r="I776" s="1386"/>
      <c r="J776" s="582"/>
    </row>
    <row r="777" spans="1:25" s="547" customFormat="1" ht="27.75">
      <c r="A777" s="731"/>
      <c r="B777" s="546" t="s">
        <v>311</v>
      </c>
      <c r="C777" s="731"/>
      <c r="D777" s="856"/>
      <c r="E777" s="892"/>
      <c r="F777" s="856"/>
      <c r="G777" s="1261">
        <f>SUM(G759:G776)</f>
        <v>211392</v>
      </c>
      <c r="H777" s="324"/>
      <c r="I777" s="1327"/>
      <c r="J777" s="91"/>
    </row>
    <row r="778" spans="1:25" s="462" customFormat="1" ht="21" thickBot="1">
      <c r="A778" s="548"/>
      <c r="B778" s="549" t="s">
        <v>312</v>
      </c>
      <c r="C778" s="550"/>
      <c r="D778" s="857"/>
      <c r="E778" s="893"/>
      <c r="F778" s="857"/>
      <c r="G778" s="1260"/>
      <c r="H778" s="1094"/>
      <c r="I778" s="1328"/>
      <c r="J778" s="91"/>
    </row>
    <row r="779" spans="1:25" s="199" customFormat="1" ht="20.25">
      <c r="A779" s="502"/>
      <c r="B779" s="306" t="s">
        <v>734</v>
      </c>
      <c r="C779" s="251"/>
      <c r="D779" s="1202"/>
      <c r="E779" s="854"/>
      <c r="F779" s="1202"/>
      <c r="G779" s="853"/>
      <c r="H779" s="1298"/>
      <c r="I779" s="1357"/>
      <c r="J779" s="582"/>
    </row>
    <row r="780" spans="1:25" s="199" customFormat="1" ht="20.25">
      <c r="A780" s="1622">
        <v>12</v>
      </c>
      <c r="B780" s="832" t="s">
        <v>314</v>
      </c>
      <c r="C780" s="240"/>
      <c r="D780" s="1203"/>
      <c r="E780" s="868"/>
      <c r="F780" s="1203"/>
      <c r="G780" s="869"/>
      <c r="H780" s="1299"/>
      <c r="I780" s="1387"/>
      <c r="J780" s="582"/>
    </row>
    <row r="781" spans="1:25" s="199" customFormat="1" ht="20.25">
      <c r="A781" s="502"/>
      <c r="B781" s="306" t="s">
        <v>735</v>
      </c>
      <c r="C781" s="251"/>
      <c r="D781" s="1219"/>
      <c r="E781" s="854"/>
      <c r="F781" s="1219"/>
      <c r="G781" s="853"/>
      <c r="H781" s="1298"/>
      <c r="I781" s="1321"/>
      <c r="J781" s="582"/>
    </row>
    <row r="782" spans="1:25" s="657" customFormat="1" ht="20.25">
      <c r="A782" s="1632">
        <v>12.1</v>
      </c>
      <c r="B782" s="832" t="s">
        <v>736</v>
      </c>
      <c r="C782" s="240"/>
      <c r="D782" s="1203"/>
      <c r="E782" s="868"/>
      <c r="F782" s="1203"/>
      <c r="G782" s="869"/>
      <c r="H782" s="1299"/>
      <c r="I782" s="1321"/>
      <c r="J782" s="582"/>
      <c r="K782" s="199"/>
      <c r="L782" s="199"/>
      <c r="M782" s="199"/>
      <c r="N782" s="199"/>
      <c r="O782" s="199"/>
      <c r="P782" s="199"/>
      <c r="Q782" s="199"/>
      <c r="R782" s="199"/>
      <c r="S782" s="199"/>
      <c r="T782" s="199"/>
      <c r="U782" s="199"/>
      <c r="V782" s="199"/>
      <c r="W782" s="199"/>
      <c r="X782" s="199"/>
      <c r="Y782" s="199"/>
    </row>
    <row r="783" spans="1:25" s="199" customFormat="1" ht="45">
      <c r="A783" s="502"/>
      <c r="B783" s="306" t="s">
        <v>1300</v>
      </c>
      <c r="C783" s="472"/>
      <c r="D783" s="1219"/>
      <c r="E783" s="854"/>
      <c r="F783" s="1219"/>
      <c r="G783" s="853"/>
      <c r="H783" s="1298"/>
      <c r="I783" s="1321"/>
      <c r="J783" s="582"/>
    </row>
    <row r="784" spans="1:25" s="657" customFormat="1" ht="38.25">
      <c r="A784" s="491" t="s">
        <v>316</v>
      </c>
      <c r="B784" s="307" t="s">
        <v>940</v>
      </c>
      <c r="C784" s="240"/>
      <c r="D784" s="1203"/>
      <c r="E784" s="868"/>
      <c r="F784" s="1203"/>
      <c r="G784" s="869"/>
      <c r="H784" s="1299"/>
      <c r="I784" s="1354"/>
      <c r="J784" s="1293"/>
      <c r="K784" s="58"/>
      <c r="L784" s="199"/>
      <c r="M784" s="199"/>
      <c r="N784" s="199"/>
      <c r="O784" s="199"/>
      <c r="P784" s="199"/>
      <c r="Q784" s="199"/>
      <c r="R784" s="199"/>
      <c r="S784" s="199"/>
      <c r="T784" s="199"/>
      <c r="U784" s="199"/>
      <c r="V784" s="199"/>
      <c r="W784" s="199"/>
      <c r="X784" s="199"/>
      <c r="Y784" s="199"/>
    </row>
    <row r="785" spans="1:25" s="199" customFormat="1" ht="25.5">
      <c r="A785" s="502"/>
      <c r="B785" s="306" t="s">
        <v>737</v>
      </c>
      <c r="C785" s="453" t="s">
        <v>46</v>
      </c>
      <c r="D785" s="1199">
        <v>61</v>
      </c>
      <c r="E785" s="854">
        <v>336</v>
      </c>
      <c r="F785" s="1199">
        <v>0</v>
      </c>
      <c r="G785" s="853">
        <f t="shared" ref="G785" si="282">F785*E785</f>
        <v>0</v>
      </c>
      <c r="H785" s="1298"/>
      <c r="I785" s="1321"/>
      <c r="J785" s="1294"/>
      <c r="K785" s="681">
        <v>55</v>
      </c>
    </row>
    <row r="786" spans="1:25" s="657" customFormat="1" ht="20.25">
      <c r="A786" s="491" t="s">
        <v>317</v>
      </c>
      <c r="B786" s="307" t="s">
        <v>738</v>
      </c>
      <c r="C786" s="240"/>
      <c r="D786" s="1145"/>
      <c r="E786" s="868"/>
      <c r="F786" s="1145"/>
      <c r="G786" s="869"/>
      <c r="H786" s="1299"/>
      <c r="I786" s="1321"/>
      <c r="J786" s="127"/>
      <c r="K786" s="1304"/>
      <c r="L786" s="199"/>
      <c r="M786" s="199"/>
      <c r="N786" s="199"/>
      <c r="O786" s="199"/>
      <c r="P786" s="199"/>
      <c r="Q786" s="199"/>
      <c r="R786" s="199"/>
      <c r="S786" s="199"/>
      <c r="T786" s="199"/>
      <c r="U786" s="199"/>
      <c r="V786" s="199"/>
      <c r="W786" s="199"/>
      <c r="X786" s="199"/>
      <c r="Y786" s="199"/>
    </row>
    <row r="787" spans="1:25" s="199" customFormat="1" ht="25.5">
      <c r="A787" s="502"/>
      <c r="B787" s="306" t="s">
        <v>739</v>
      </c>
      <c r="C787" s="453" t="s">
        <v>46</v>
      </c>
      <c r="D787" s="1199">
        <v>20</v>
      </c>
      <c r="E787" s="854">
        <v>220</v>
      </c>
      <c r="F787" s="1199">
        <v>0</v>
      </c>
      <c r="G787" s="853">
        <f t="shared" ref="G787" si="283">F787*E787</f>
        <v>0</v>
      </c>
      <c r="H787" s="1298"/>
      <c r="I787" s="1321"/>
      <c r="J787" s="1294"/>
      <c r="K787" s="681">
        <v>18</v>
      </c>
    </row>
    <row r="788" spans="1:25" s="657" customFormat="1" ht="20.25">
      <c r="A788" s="491" t="s">
        <v>318</v>
      </c>
      <c r="B788" s="307" t="s">
        <v>740</v>
      </c>
      <c r="C788" s="240"/>
      <c r="D788" s="1145"/>
      <c r="E788" s="868"/>
      <c r="F788" s="1145"/>
      <c r="G788" s="869"/>
      <c r="H788" s="1299"/>
      <c r="I788" s="1321"/>
      <c r="J788" s="127"/>
      <c r="K788" s="1304"/>
      <c r="L788" s="199"/>
      <c r="M788" s="199"/>
      <c r="N788" s="199"/>
      <c r="O788" s="199"/>
      <c r="P788" s="199"/>
      <c r="Q788" s="199"/>
      <c r="R788" s="199"/>
      <c r="S788" s="199"/>
      <c r="T788" s="199"/>
      <c r="U788" s="199"/>
      <c r="V788" s="199"/>
      <c r="W788" s="199"/>
      <c r="X788" s="199"/>
      <c r="Y788" s="199"/>
    </row>
    <row r="789" spans="1:25" s="199" customFormat="1" ht="26.1" customHeight="1">
      <c r="A789" s="1826" t="s">
        <v>118</v>
      </c>
      <c r="B789" s="1827"/>
      <c r="C789" s="1827"/>
      <c r="D789" s="1828"/>
      <c r="E789" s="1828"/>
      <c r="F789" s="1828"/>
      <c r="G789" s="1828"/>
      <c r="H789" s="1828"/>
      <c r="I789" s="1321"/>
      <c r="J789" s="127"/>
      <c r="K789" s="1305"/>
    </row>
    <row r="790" spans="1:25" s="199" customFormat="1" ht="26.1" customHeight="1">
      <c r="A790" s="1821" t="s">
        <v>119</v>
      </c>
      <c r="B790" s="1821"/>
      <c r="C790" s="37"/>
      <c r="D790" s="37"/>
      <c r="E790" s="439"/>
      <c r="F790" s="1821" t="s">
        <v>120</v>
      </c>
      <c r="G790" s="1821"/>
      <c r="H790" s="338"/>
      <c r="I790" s="1321"/>
      <c r="J790" s="127"/>
      <c r="K790" s="1305"/>
    </row>
    <row r="791" spans="1:25" s="199" customFormat="1" ht="26.1" customHeight="1">
      <c r="A791" s="1816" t="s">
        <v>1477</v>
      </c>
      <c r="B791" s="1816"/>
      <c r="C791" s="43"/>
      <c r="D791" s="1825" t="s">
        <v>1472</v>
      </c>
      <c r="E791" s="1825"/>
      <c r="F791" s="1825"/>
      <c r="G791" s="1825"/>
      <c r="H791" s="1825"/>
      <c r="I791" s="1321"/>
      <c r="J791" s="127"/>
      <c r="K791" s="1305"/>
    </row>
    <row r="792" spans="1:25" s="199" customFormat="1" ht="26.1" customHeight="1">
      <c r="A792" s="1816" t="s">
        <v>121</v>
      </c>
      <c r="B792" s="1816"/>
      <c r="C792" s="90"/>
      <c r="D792" s="1816" t="s">
        <v>121</v>
      </c>
      <c r="E792" s="1816"/>
      <c r="F792" s="1816"/>
      <c r="G792" s="1816"/>
      <c r="H792" s="1816"/>
      <c r="I792" s="1321"/>
      <c r="J792" s="127"/>
      <c r="K792" s="1305"/>
    </row>
    <row r="793" spans="1:25" s="199" customFormat="1" ht="23.1" customHeight="1">
      <c r="A793" s="502"/>
      <c r="B793" s="306" t="s">
        <v>1301</v>
      </c>
      <c r="C793" s="453" t="s">
        <v>46</v>
      </c>
      <c r="D793" s="1199">
        <v>11</v>
      </c>
      <c r="E793" s="854">
        <v>85</v>
      </c>
      <c r="F793" s="1199">
        <v>0</v>
      </c>
      <c r="G793" s="853">
        <f t="shared" ref="G793" si="284">F793*E793</f>
        <v>0</v>
      </c>
      <c r="H793" s="1298"/>
      <c r="I793" s="1321"/>
      <c r="J793" s="1294"/>
      <c r="K793" s="681">
        <v>10</v>
      </c>
    </row>
    <row r="794" spans="1:25" s="657" customFormat="1" ht="23.1" customHeight="1">
      <c r="A794" s="491" t="s">
        <v>319</v>
      </c>
      <c r="B794" s="307" t="s">
        <v>1302</v>
      </c>
      <c r="C794" s="240"/>
      <c r="D794" s="1145"/>
      <c r="E794" s="868"/>
      <c r="F794" s="1145"/>
      <c r="G794" s="869"/>
      <c r="H794" s="1299"/>
      <c r="I794" s="1321"/>
      <c r="J794" s="127"/>
      <c r="K794" s="1304"/>
      <c r="L794" s="199"/>
      <c r="M794" s="199"/>
      <c r="N794" s="199"/>
      <c r="O794" s="199"/>
      <c r="P794" s="199"/>
      <c r="Q794" s="199"/>
      <c r="R794" s="199"/>
      <c r="S794" s="199"/>
      <c r="T794" s="199"/>
      <c r="U794" s="199"/>
      <c r="V794" s="199"/>
      <c r="W794" s="199"/>
      <c r="X794" s="199"/>
      <c r="Y794" s="199"/>
    </row>
    <row r="795" spans="1:25" s="199" customFormat="1" ht="23.1" customHeight="1">
      <c r="A795" s="502"/>
      <c r="B795" s="306" t="s">
        <v>1303</v>
      </c>
      <c r="C795" s="453" t="s">
        <v>46</v>
      </c>
      <c r="D795" s="1199">
        <v>3</v>
      </c>
      <c r="E795" s="854">
        <v>75</v>
      </c>
      <c r="F795" s="1199">
        <v>0</v>
      </c>
      <c r="G795" s="853">
        <f t="shared" ref="G795" si="285">F795*E795</f>
        <v>0</v>
      </c>
      <c r="H795" s="1298"/>
      <c r="I795" s="1321"/>
      <c r="J795" s="1294"/>
      <c r="K795" s="681">
        <v>3</v>
      </c>
    </row>
    <row r="796" spans="1:25" s="657" customFormat="1" ht="23.1" customHeight="1">
      <c r="A796" s="491" t="s">
        <v>320</v>
      </c>
      <c r="B796" s="307" t="s">
        <v>1304</v>
      </c>
      <c r="C796" s="240"/>
      <c r="D796" s="1145"/>
      <c r="E796" s="868"/>
      <c r="F796" s="1145"/>
      <c r="G796" s="869"/>
      <c r="H796" s="1299"/>
      <c r="I796" s="1321"/>
      <c r="J796" s="127"/>
      <c r="K796" s="1304"/>
      <c r="L796" s="199"/>
      <c r="M796" s="199"/>
      <c r="N796" s="199"/>
      <c r="O796" s="199"/>
      <c r="P796" s="199"/>
      <c r="Q796" s="199"/>
      <c r="R796" s="199"/>
      <c r="S796" s="199"/>
      <c r="T796" s="199"/>
      <c r="U796" s="199"/>
      <c r="V796" s="199"/>
      <c r="W796" s="199"/>
      <c r="X796" s="199"/>
      <c r="Y796" s="199"/>
    </row>
    <row r="797" spans="1:25" s="221" customFormat="1" ht="23.1" customHeight="1">
      <c r="A797" s="242"/>
      <c r="B797" s="833" t="s">
        <v>1305</v>
      </c>
      <c r="C797" s="226"/>
      <c r="D797" s="1220"/>
      <c r="E797" s="854"/>
      <c r="F797" s="1220"/>
      <c r="G797" s="853">
        <f t="shared" ref="G797" si="286">F797*E797</f>
        <v>0</v>
      </c>
      <c r="H797" s="1298"/>
      <c r="I797" s="1367"/>
      <c r="J797" s="46"/>
    </row>
    <row r="798" spans="1:25" s="221" customFormat="1" ht="23.1" customHeight="1">
      <c r="A798" s="658" t="s">
        <v>321</v>
      </c>
      <c r="B798" s="795" t="s">
        <v>1306</v>
      </c>
      <c r="C798" s="229"/>
      <c r="D798" s="1208"/>
      <c r="E798" s="868"/>
      <c r="F798" s="1208"/>
      <c r="G798" s="869"/>
      <c r="H798" s="1299"/>
      <c r="I798" s="1367"/>
      <c r="J798" s="46"/>
    </row>
    <row r="799" spans="1:25" s="221" customFormat="1" ht="23.1" customHeight="1">
      <c r="A799" s="518"/>
      <c r="B799" s="833" t="s">
        <v>1307</v>
      </c>
      <c r="C799" s="226" t="s">
        <v>33</v>
      </c>
      <c r="D799" s="1193">
        <v>3</v>
      </c>
      <c r="E799" s="854">
        <v>180</v>
      </c>
      <c r="F799" s="1193">
        <v>0</v>
      </c>
      <c r="G799" s="853">
        <f t="shared" ref="G799" si="287">F799*E799</f>
        <v>0</v>
      </c>
      <c r="H799" s="1298"/>
      <c r="I799" s="1367"/>
      <c r="J799" s="46"/>
    </row>
    <row r="800" spans="1:25" s="221" customFormat="1" ht="23.1" customHeight="1">
      <c r="A800" s="257" t="s">
        <v>322</v>
      </c>
      <c r="B800" s="586" t="s">
        <v>1308</v>
      </c>
      <c r="C800" s="165"/>
      <c r="D800" s="1150"/>
      <c r="E800" s="868"/>
      <c r="F800" s="1150"/>
      <c r="G800" s="869"/>
      <c r="H800" s="1299"/>
      <c r="I800" s="1367"/>
      <c r="J800" s="46"/>
    </row>
    <row r="801" spans="1:25" s="221" customFormat="1" ht="23.1" customHeight="1">
      <c r="A801" s="518"/>
      <c r="B801" s="833" t="s">
        <v>1309</v>
      </c>
      <c r="C801" s="226" t="s">
        <v>33</v>
      </c>
      <c r="D801" s="1193">
        <v>2</v>
      </c>
      <c r="E801" s="854">
        <v>120</v>
      </c>
      <c r="F801" s="1193">
        <v>0</v>
      </c>
      <c r="G801" s="853">
        <f t="shared" ref="G801" si="288">F801*E801</f>
        <v>0</v>
      </c>
      <c r="H801" s="1298"/>
      <c r="I801" s="1367"/>
      <c r="J801" s="46"/>
    </row>
    <row r="802" spans="1:25" s="221" customFormat="1" ht="23.1" customHeight="1">
      <c r="A802" s="257" t="s">
        <v>323</v>
      </c>
      <c r="B802" s="586" t="s">
        <v>1310</v>
      </c>
      <c r="C802" s="165"/>
      <c r="D802" s="1150"/>
      <c r="E802" s="868"/>
      <c r="F802" s="1150"/>
      <c r="G802" s="869"/>
      <c r="H802" s="1299"/>
      <c r="I802" s="1367"/>
      <c r="J802" s="46"/>
    </row>
    <row r="803" spans="1:25" s="199" customFormat="1" ht="45">
      <c r="A803" s="502"/>
      <c r="B803" s="517" t="s">
        <v>1311</v>
      </c>
      <c r="C803" s="485" t="s">
        <v>33</v>
      </c>
      <c r="D803" s="1199">
        <v>6</v>
      </c>
      <c r="E803" s="854">
        <v>3800</v>
      </c>
      <c r="F803" s="1199">
        <v>0</v>
      </c>
      <c r="G803" s="853">
        <f t="shared" ref="G803" si="289">F803*E803</f>
        <v>0</v>
      </c>
      <c r="H803" s="1298"/>
      <c r="I803" s="1321"/>
      <c r="J803" s="582"/>
    </row>
    <row r="804" spans="1:25" s="657" customFormat="1" ht="63.75">
      <c r="A804" s="491" t="s">
        <v>326</v>
      </c>
      <c r="B804" s="224" t="s">
        <v>1312</v>
      </c>
      <c r="C804" s="240"/>
      <c r="D804" s="1145"/>
      <c r="E804" s="868"/>
      <c r="F804" s="1145"/>
      <c r="G804" s="869"/>
      <c r="H804" s="1299"/>
      <c r="I804" s="1385"/>
      <c r="J804" s="582"/>
      <c r="K804" s="199"/>
      <c r="L804" s="199"/>
      <c r="M804" s="199"/>
      <c r="N804" s="199"/>
      <c r="O804" s="199"/>
      <c r="P804" s="199"/>
      <c r="Q804" s="199"/>
      <c r="R804" s="199"/>
      <c r="S804" s="199"/>
      <c r="T804" s="199"/>
      <c r="U804" s="199"/>
      <c r="V804" s="199"/>
      <c r="W804" s="199"/>
      <c r="X804" s="199"/>
      <c r="Y804" s="199"/>
    </row>
    <row r="805" spans="1:25" s="221" customFormat="1" ht="23.1" customHeight="1">
      <c r="A805" s="242"/>
      <c r="B805" s="308" t="s">
        <v>1313</v>
      </c>
      <c r="C805" s="226"/>
      <c r="D805" s="1193"/>
      <c r="E805" s="854"/>
      <c r="F805" s="1193"/>
      <c r="G805" s="853">
        <f t="shared" ref="G805" si="290">F805*E805</f>
        <v>0</v>
      </c>
      <c r="H805" s="1298"/>
      <c r="I805" s="1367"/>
      <c r="J805" s="46"/>
    </row>
    <row r="806" spans="1:25" s="221" customFormat="1" ht="23.1" customHeight="1">
      <c r="A806" s="658" t="s">
        <v>1314</v>
      </c>
      <c r="B806" s="240" t="s">
        <v>290</v>
      </c>
      <c r="C806" s="229"/>
      <c r="D806" s="1150"/>
      <c r="E806" s="868"/>
      <c r="F806" s="1150"/>
      <c r="G806" s="869"/>
      <c r="H806" s="1299"/>
      <c r="I806" s="1367"/>
      <c r="J806" s="46"/>
    </row>
    <row r="807" spans="1:25" s="221" customFormat="1" ht="23.1" customHeight="1">
      <c r="A807" s="518"/>
      <c r="B807" s="833" t="s">
        <v>741</v>
      </c>
      <c r="C807" s="226" t="s">
        <v>33</v>
      </c>
      <c r="D807" s="1193">
        <v>2</v>
      </c>
      <c r="E807" s="854">
        <v>1800</v>
      </c>
      <c r="F807" s="1193">
        <v>0</v>
      </c>
      <c r="G807" s="853">
        <f t="shared" ref="G807" si="291">F807*E807</f>
        <v>0</v>
      </c>
      <c r="H807" s="1298"/>
      <c r="I807" s="1367"/>
      <c r="J807" s="46"/>
    </row>
    <row r="808" spans="1:25" s="221" customFormat="1" ht="23.1" customHeight="1">
      <c r="A808" s="658" t="s">
        <v>1315</v>
      </c>
      <c r="B808" s="795" t="s">
        <v>742</v>
      </c>
      <c r="C808" s="165"/>
      <c r="D808" s="1150"/>
      <c r="E808" s="868"/>
      <c r="F808" s="1150"/>
      <c r="G808" s="869"/>
      <c r="H808" s="1299"/>
      <c r="I808" s="1367"/>
      <c r="J808" s="46"/>
    </row>
    <row r="809" spans="1:25" s="18" customFormat="1" ht="23.1" customHeight="1">
      <c r="A809" s="518"/>
      <c r="B809" s="306" t="s">
        <v>744</v>
      </c>
      <c r="C809" s="226" t="s">
        <v>33</v>
      </c>
      <c r="D809" s="1193">
        <v>6</v>
      </c>
      <c r="E809" s="854">
        <v>3000</v>
      </c>
      <c r="F809" s="1193">
        <v>0</v>
      </c>
      <c r="G809" s="853">
        <f t="shared" ref="G809" si="292">F809*E809</f>
        <v>0</v>
      </c>
      <c r="H809" s="1298"/>
      <c r="I809" s="1367"/>
      <c r="J809" s="46"/>
    </row>
    <row r="810" spans="1:25" s="18" customFormat="1" ht="23.1" customHeight="1">
      <c r="A810" s="658" t="s">
        <v>1316</v>
      </c>
      <c r="B810" s="307" t="s">
        <v>1317</v>
      </c>
      <c r="C810" s="165"/>
      <c r="D810" s="1150"/>
      <c r="E810" s="868"/>
      <c r="F810" s="1150"/>
      <c r="G810" s="869"/>
      <c r="H810" s="1299"/>
      <c r="I810" s="1367"/>
      <c r="J810" s="46"/>
    </row>
    <row r="811" spans="1:25" s="221" customFormat="1" ht="30">
      <c r="A811" s="518"/>
      <c r="B811" s="500" t="s">
        <v>324</v>
      </c>
      <c r="C811" s="498" t="s">
        <v>33</v>
      </c>
      <c r="D811" s="1221">
        <v>1</v>
      </c>
      <c r="E811" s="854">
        <v>9600</v>
      </c>
      <c r="F811" s="1221">
        <v>0</v>
      </c>
      <c r="G811" s="853">
        <f t="shared" ref="G811" si="293">F811*E811</f>
        <v>0</v>
      </c>
      <c r="H811" s="1298"/>
      <c r="I811" s="1367"/>
      <c r="J811" s="46"/>
    </row>
    <row r="812" spans="1:25" s="221" customFormat="1" ht="38.25">
      <c r="A812" s="658" t="s">
        <v>1318</v>
      </c>
      <c r="B812" s="492" t="s">
        <v>325</v>
      </c>
      <c r="C812" s="497"/>
      <c r="D812" s="1222"/>
      <c r="E812" s="868"/>
      <c r="F812" s="1222"/>
      <c r="G812" s="869"/>
      <c r="H812" s="1299"/>
      <c r="I812" s="1367"/>
      <c r="J812" s="46"/>
    </row>
    <row r="813" spans="1:25" s="221" customFormat="1" ht="23.1" customHeight="1">
      <c r="A813" s="518"/>
      <c r="B813" s="834" t="s">
        <v>745</v>
      </c>
      <c r="C813" s="226" t="s">
        <v>33</v>
      </c>
      <c r="D813" s="1193">
        <v>1</v>
      </c>
      <c r="E813" s="854">
        <v>2400</v>
      </c>
      <c r="F813" s="1193">
        <v>0</v>
      </c>
      <c r="G813" s="853">
        <f t="shared" ref="G813" si="294">F813*E813</f>
        <v>0</v>
      </c>
      <c r="H813" s="1298"/>
      <c r="I813" s="1367"/>
      <c r="J813" s="46"/>
    </row>
    <row r="814" spans="1:25" s="221" customFormat="1" ht="23.1" customHeight="1">
      <c r="A814" s="658" t="s">
        <v>1319</v>
      </c>
      <c r="B814" s="803" t="s">
        <v>746</v>
      </c>
      <c r="C814" s="659"/>
      <c r="D814" s="1150"/>
      <c r="E814" s="868"/>
      <c r="F814" s="1150"/>
      <c r="G814" s="869"/>
      <c r="H814" s="1299"/>
      <c r="I814" s="1367"/>
      <c r="J814" s="46"/>
    </row>
    <row r="815" spans="1:25" s="221" customFormat="1" ht="23.1" customHeight="1">
      <c r="A815" s="518"/>
      <c r="B815" s="500" t="s">
        <v>1320</v>
      </c>
      <c r="C815" s="418" t="s">
        <v>33</v>
      </c>
      <c r="D815" s="1193">
        <v>1</v>
      </c>
      <c r="E815" s="854">
        <v>720</v>
      </c>
      <c r="F815" s="1193">
        <v>0</v>
      </c>
      <c r="G815" s="853">
        <f t="shared" ref="G815" si="295">F815*E815</f>
        <v>0</v>
      </c>
      <c r="H815" s="1298"/>
      <c r="I815" s="1367"/>
      <c r="J815" s="46"/>
    </row>
    <row r="816" spans="1:25" s="221" customFormat="1" ht="23.1" customHeight="1">
      <c r="A816" s="658" t="s">
        <v>1321</v>
      </c>
      <c r="B816" s="492" t="s">
        <v>743</v>
      </c>
      <c r="C816" s="497"/>
      <c r="D816" s="1150"/>
      <c r="E816" s="868"/>
      <c r="F816" s="1150"/>
      <c r="G816" s="869"/>
      <c r="H816" s="1299"/>
      <c r="I816" s="1367"/>
      <c r="J816" s="46"/>
    </row>
    <row r="817" spans="1:25" s="219" customFormat="1" ht="23.1" customHeight="1">
      <c r="A817" s="518"/>
      <c r="B817" s="306" t="s">
        <v>747</v>
      </c>
      <c r="C817" s="485" t="s">
        <v>33</v>
      </c>
      <c r="D817" s="1193">
        <v>1</v>
      </c>
      <c r="E817" s="854">
        <v>720</v>
      </c>
      <c r="F817" s="1193">
        <v>0</v>
      </c>
      <c r="G817" s="853">
        <f t="shared" ref="G817" si="296">F817*E817</f>
        <v>0</v>
      </c>
      <c r="H817" s="1298"/>
      <c r="I817" s="1367"/>
      <c r="J817" s="2"/>
    </row>
    <row r="818" spans="1:25" s="219" customFormat="1" ht="23.1" customHeight="1" thickBot="1">
      <c r="A818" s="658" t="s">
        <v>1322</v>
      </c>
      <c r="B818" s="715" t="s">
        <v>748</v>
      </c>
      <c r="C818" s="240"/>
      <c r="D818" s="1150"/>
      <c r="E818" s="868"/>
      <c r="F818" s="1150"/>
      <c r="G818" s="869"/>
      <c r="H818" s="1299"/>
      <c r="I818" s="1388"/>
      <c r="J818" s="2"/>
    </row>
    <row r="819" spans="1:25" s="547" customFormat="1" ht="27.75">
      <c r="A819" s="731"/>
      <c r="B819" s="546" t="s">
        <v>749</v>
      </c>
      <c r="C819" s="731"/>
      <c r="D819" s="856"/>
      <c r="E819" s="892"/>
      <c r="F819" s="856"/>
      <c r="G819" s="1261">
        <f>SUM(G785:G818)</f>
        <v>0</v>
      </c>
      <c r="H819" s="324"/>
      <c r="I819" s="1327"/>
      <c r="J819" s="91"/>
    </row>
    <row r="820" spans="1:25" s="462" customFormat="1" ht="21" thickBot="1">
      <c r="A820" s="548"/>
      <c r="B820" s="549" t="s">
        <v>750</v>
      </c>
      <c r="C820" s="550"/>
      <c r="D820" s="857"/>
      <c r="E820" s="893"/>
      <c r="F820" s="857"/>
      <c r="G820" s="1260"/>
      <c r="H820" s="1094"/>
      <c r="I820" s="1328"/>
      <c r="J820" s="91"/>
    </row>
    <row r="821" spans="1:25" s="470" customFormat="1" ht="21.95" customHeight="1">
      <c r="A821" s="447"/>
      <c r="B821" s="277" t="s">
        <v>327</v>
      </c>
      <c r="C821" s="469"/>
      <c r="D821" s="1223"/>
      <c r="E821" s="854"/>
      <c r="F821" s="1223"/>
      <c r="G821" s="853">
        <f t="shared" ref="G821" si="297">F821*E821</f>
        <v>0</v>
      </c>
      <c r="H821" s="1298"/>
      <c r="I821" s="1368"/>
      <c r="J821" s="1072"/>
    </row>
    <row r="822" spans="1:25" s="521" customFormat="1" ht="21.95" customHeight="1">
      <c r="A822" s="1620">
        <v>13</v>
      </c>
      <c r="B822" s="161" t="s">
        <v>329</v>
      </c>
      <c r="C822" s="234"/>
      <c r="D822" s="1145"/>
      <c r="E822" s="868"/>
      <c r="F822" s="1145"/>
      <c r="G822" s="869"/>
      <c r="H822" s="1299"/>
      <c r="I822" s="1368"/>
      <c r="J822" s="1072"/>
      <c r="K822" s="470"/>
      <c r="L822" s="470"/>
      <c r="M822" s="470"/>
      <c r="N822" s="470"/>
      <c r="O822" s="470"/>
      <c r="P822" s="470"/>
      <c r="Q822" s="470"/>
      <c r="R822" s="470"/>
      <c r="S822" s="470"/>
      <c r="T822" s="470"/>
      <c r="U822" s="470"/>
      <c r="V822" s="470"/>
      <c r="W822" s="470"/>
      <c r="X822" s="470"/>
      <c r="Y822" s="470"/>
    </row>
    <row r="823" spans="1:25" s="470" customFormat="1" ht="23.1" customHeight="1">
      <c r="A823" s="1826" t="s">
        <v>118</v>
      </c>
      <c r="B823" s="1827"/>
      <c r="C823" s="1827"/>
      <c r="D823" s="1828"/>
      <c r="E823" s="1828"/>
      <c r="F823" s="1828"/>
      <c r="G823" s="1828"/>
      <c r="H823" s="1828"/>
      <c r="I823" s="1368"/>
      <c r="J823" s="1072"/>
    </row>
    <row r="824" spans="1:25" s="470" customFormat="1" ht="23.1" customHeight="1">
      <c r="A824" s="1821" t="s">
        <v>119</v>
      </c>
      <c r="B824" s="1821"/>
      <c r="C824" s="37"/>
      <c r="D824" s="37"/>
      <c r="E824" s="439"/>
      <c r="F824" s="1821" t="s">
        <v>120</v>
      </c>
      <c r="G824" s="1821"/>
      <c r="H824" s="338"/>
      <c r="I824" s="1368"/>
      <c r="J824" s="1072"/>
    </row>
    <row r="825" spans="1:25" s="470" customFormat="1" ht="23.1" customHeight="1">
      <c r="A825" s="1816" t="s">
        <v>1477</v>
      </c>
      <c r="B825" s="1816"/>
      <c r="C825" s="43"/>
      <c r="D825" s="1825" t="s">
        <v>1472</v>
      </c>
      <c r="E825" s="1825"/>
      <c r="F825" s="1825"/>
      <c r="G825" s="1825"/>
      <c r="H825" s="1825"/>
      <c r="I825" s="1368"/>
      <c r="J825" s="1072"/>
    </row>
    <row r="826" spans="1:25" s="470" customFormat="1" ht="23.1" customHeight="1">
      <c r="A826" s="1816" t="s">
        <v>121</v>
      </c>
      <c r="B826" s="1816"/>
      <c r="C826" s="90"/>
      <c r="D826" s="1816" t="s">
        <v>121</v>
      </c>
      <c r="E826" s="1816"/>
      <c r="F826" s="1816"/>
      <c r="G826" s="1816"/>
      <c r="H826" s="1816"/>
      <c r="I826" s="1368"/>
      <c r="J826" s="1072"/>
    </row>
    <row r="827" spans="1:25" s="539" customFormat="1" ht="25.5">
      <c r="A827" s="211"/>
      <c r="B827" s="660" t="s">
        <v>330</v>
      </c>
      <c r="C827" s="203"/>
      <c r="D827" s="1224"/>
      <c r="E827" s="854"/>
      <c r="F827" s="1224"/>
      <c r="G827" s="853">
        <f t="shared" ref="G827" si="298">F827*E827</f>
        <v>0</v>
      </c>
      <c r="H827" s="1298"/>
      <c r="I827" s="1338"/>
      <c r="J827" s="750"/>
    </row>
    <row r="828" spans="1:25" s="541" customFormat="1" ht="25.5">
      <c r="A828" s="1619">
        <v>13.1</v>
      </c>
      <c r="B828" s="161" t="s">
        <v>975</v>
      </c>
      <c r="C828" s="161"/>
      <c r="D828" s="1127"/>
      <c r="E828" s="868"/>
      <c r="F828" s="1127"/>
      <c r="G828" s="869"/>
      <c r="H828" s="1299"/>
      <c r="I828" s="1338"/>
      <c r="J828" s="750"/>
      <c r="K828" s="539"/>
      <c r="L828" s="539"/>
      <c r="M828" s="539"/>
      <c r="N828" s="539"/>
      <c r="O828" s="539"/>
      <c r="P828" s="539"/>
      <c r="Q828" s="539"/>
      <c r="R828" s="539"/>
      <c r="S828" s="539"/>
      <c r="T828" s="539"/>
      <c r="U828" s="539"/>
      <c r="V828" s="539"/>
      <c r="W828" s="539"/>
      <c r="X828" s="539"/>
      <c r="Y828" s="539"/>
    </row>
    <row r="829" spans="1:25" s="539" customFormat="1" ht="25.5">
      <c r="A829" s="255"/>
      <c r="B829" s="314" t="s">
        <v>332</v>
      </c>
      <c r="C829" s="203"/>
      <c r="D829" s="1224"/>
      <c r="E829" s="854"/>
      <c r="F829" s="1224"/>
      <c r="G829" s="853">
        <f t="shared" ref="G829" si="299">F829*E829</f>
        <v>0</v>
      </c>
      <c r="H829" s="1298"/>
      <c r="I829" s="1338"/>
      <c r="J829" s="750"/>
    </row>
    <row r="830" spans="1:25" s="541" customFormat="1" ht="20.25">
      <c r="A830" s="161" t="s">
        <v>333</v>
      </c>
      <c r="B830" s="161" t="s">
        <v>751</v>
      </c>
      <c r="C830" s="161"/>
      <c r="D830" s="1127"/>
      <c r="E830" s="868"/>
      <c r="F830" s="1127"/>
      <c r="G830" s="869"/>
      <c r="H830" s="1299"/>
      <c r="I830" s="1338"/>
      <c r="J830" s="750"/>
      <c r="K830" s="539"/>
      <c r="L830" s="539"/>
      <c r="M830" s="539"/>
      <c r="N830" s="539"/>
      <c r="O830" s="539"/>
      <c r="P830" s="539"/>
      <c r="Q830" s="539"/>
      <c r="R830" s="539"/>
      <c r="S830" s="539"/>
      <c r="T830" s="539"/>
      <c r="U830" s="539"/>
      <c r="V830" s="539"/>
      <c r="W830" s="539"/>
      <c r="X830" s="539"/>
      <c r="Y830" s="539"/>
    </row>
    <row r="831" spans="1:25" ht="25.5">
      <c r="A831" s="476"/>
      <c r="B831" s="314" t="s">
        <v>752</v>
      </c>
      <c r="C831" s="226" t="s">
        <v>33</v>
      </c>
      <c r="D831" s="1109">
        <v>1</v>
      </c>
      <c r="E831" s="854">
        <v>86000</v>
      </c>
      <c r="F831" s="1109">
        <v>0</v>
      </c>
      <c r="G831" s="853">
        <f t="shared" ref="G831" si="300">F831*E831</f>
        <v>0</v>
      </c>
      <c r="H831" s="1298"/>
    </row>
    <row r="832" spans="1:25" ht="25.5">
      <c r="A832" s="205" t="s">
        <v>334</v>
      </c>
      <c r="B832" s="177" t="s">
        <v>753</v>
      </c>
      <c r="C832" s="161"/>
      <c r="D832" s="1106"/>
      <c r="E832" s="868"/>
      <c r="F832" s="1106"/>
      <c r="G832" s="869"/>
      <c r="H832" s="1299"/>
    </row>
    <row r="833" spans="1:25" ht="25.5">
      <c r="A833" s="476"/>
      <c r="B833" s="314" t="s">
        <v>752</v>
      </c>
      <c r="C833" s="226" t="s">
        <v>33</v>
      </c>
      <c r="D833" s="1109">
        <v>1</v>
      </c>
      <c r="E833" s="854">
        <v>70000</v>
      </c>
      <c r="F833" s="1109">
        <v>0</v>
      </c>
      <c r="G833" s="853">
        <f t="shared" ref="G833" si="301">F833*E833</f>
        <v>0</v>
      </c>
      <c r="H833" s="1298"/>
    </row>
    <row r="834" spans="1:25" ht="25.5">
      <c r="A834" s="205" t="s">
        <v>755</v>
      </c>
      <c r="B834" s="177" t="s">
        <v>1323</v>
      </c>
      <c r="C834" s="161"/>
      <c r="D834" s="1106"/>
      <c r="E834" s="868"/>
      <c r="F834" s="1106"/>
      <c r="G834" s="869"/>
      <c r="H834" s="1299"/>
    </row>
    <row r="835" spans="1:25" ht="25.5">
      <c r="A835" s="476"/>
      <c r="B835" s="314" t="s">
        <v>752</v>
      </c>
      <c r="C835" s="226" t="s">
        <v>33</v>
      </c>
      <c r="D835" s="1109">
        <v>1</v>
      </c>
      <c r="E835" s="854">
        <v>39000</v>
      </c>
      <c r="F835" s="1109">
        <v>0</v>
      </c>
      <c r="G835" s="853">
        <f t="shared" ref="G835" si="302">F835*E835</f>
        <v>0</v>
      </c>
      <c r="H835" s="1298"/>
    </row>
    <row r="836" spans="1:25" ht="25.5">
      <c r="A836" s="205" t="s">
        <v>758</v>
      </c>
      <c r="B836" s="177" t="s">
        <v>1324</v>
      </c>
      <c r="C836" s="161"/>
      <c r="D836" s="1106"/>
      <c r="E836" s="868"/>
      <c r="F836" s="1106"/>
      <c r="G836" s="869"/>
      <c r="H836" s="1299"/>
    </row>
    <row r="837" spans="1:25" s="539" customFormat="1" ht="21.95" customHeight="1">
      <c r="A837" s="476"/>
      <c r="B837" s="200" t="s">
        <v>754</v>
      </c>
      <c r="C837" s="226" t="s">
        <v>33</v>
      </c>
      <c r="D837" s="1131">
        <v>1</v>
      </c>
      <c r="E837" s="854">
        <v>3000</v>
      </c>
      <c r="F837" s="1131">
        <v>0</v>
      </c>
      <c r="G837" s="853">
        <f t="shared" ref="G837" si="303">F837*E837</f>
        <v>0</v>
      </c>
      <c r="H837" s="1298"/>
      <c r="I837" s="1338"/>
      <c r="J837" s="750"/>
    </row>
    <row r="838" spans="1:25" s="541" customFormat="1" ht="21.95" customHeight="1">
      <c r="A838" s="205" t="s">
        <v>761</v>
      </c>
      <c r="B838" s="165" t="s">
        <v>756</v>
      </c>
      <c r="C838" s="161"/>
      <c r="D838" s="1225"/>
      <c r="E838" s="868"/>
      <c r="F838" s="1225"/>
      <c r="G838" s="869"/>
      <c r="H838" s="1299"/>
      <c r="I838" s="1338"/>
      <c r="J838" s="750"/>
      <c r="K838" s="539"/>
      <c r="L838" s="539"/>
      <c r="M838" s="539"/>
      <c r="N838" s="539"/>
      <c r="O838" s="539"/>
      <c r="P838" s="539"/>
      <c r="Q838" s="539"/>
      <c r="R838" s="539"/>
      <c r="S838" s="539"/>
      <c r="T838" s="539"/>
      <c r="U838" s="539"/>
      <c r="V838" s="539"/>
      <c r="W838" s="539"/>
      <c r="X838" s="539"/>
      <c r="Y838" s="539"/>
    </row>
    <row r="839" spans="1:25" s="539" customFormat="1" ht="21.95" customHeight="1">
      <c r="A839" s="476"/>
      <c r="B839" s="200" t="s">
        <v>757</v>
      </c>
      <c r="C839" s="226" t="s">
        <v>33</v>
      </c>
      <c r="D839" s="1131">
        <v>1</v>
      </c>
      <c r="E839" s="854">
        <v>3000</v>
      </c>
      <c r="F839" s="1131">
        <v>0</v>
      </c>
      <c r="G839" s="853">
        <f t="shared" ref="G839" si="304">F839*E839</f>
        <v>0</v>
      </c>
      <c r="H839" s="1298"/>
      <c r="I839" s="1338"/>
      <c r="J839" s="750"/>
    </row>
    <row r="840" spans="1:25" s="541" customFormat="1" ht="21.95" customHeight="1">
      <c r="A840" s="205" t="s">
        <v>764</v>
      </c>
      <c r="B840" s="165" t="s">
        <v>759</v>
      </c>
      <c r="C840" s="161"/>
      <c r="D840" s="1225"/>
      <c r="E840" s="868"/>
      <c r="F840" s="1225"/>
      <c r="G840" s="869"/>
      <c r="H840" s="1299"/>
      <c r="I840" s="1338"/>
      <c r="J840" s="750"/>
      <c r="K840" s="539"/>
      <c r="L840" s="539"/>
      <c r="M840" s="539"/>
      <c r="N840" s="539"/>
      <c r="O840" s="539"/>
      <c r="P840" s="539"/>
      <c r="Q840" s="539"/>
      <c r="R840" s="539"/>
      <c r="S840" s="539"/>
      <c r="T840" s="539"/>
      <c r="U840" s="539"/>
      <c r="V840" s="539"/>
      <c r="W840" s="539"/>
      <c r="X840" s="539"/>
      <c r="Y840" s="539"/>
    </row>
    <row r="841" spans="1:25" s="539" customFormat="1" ht="21.95" customHeight="1">
      <c r="A841" s="476"/>
      <c r="B841" s="200" t="s">
        <v>760</v>
      </c>
      <c r="C841" s="226" t="s">
        <v>33</v>
      </c>
      <c r="D841" s="1131">
        <v>1</v>
      </c>
      <c r="E841" s="854">
        <v>3000</v>
      </c>
      <c r="F841" s="1131">
        <v>0</v>
      </c>
      <c r="G841" s="853">
        <f t="shared" ref="G841" si="305">F841*E841</f>
        <v>0</v>
      </c>
      <c r="H841" s="1298"/>
      <c r="I841" s="1338"/>
      <c r="J841" s="750"/>
    </row>
    <row r="842" spans="1:25" s="541" customFormat="1" ht="21.95" customHeight="1">
      <c r="A842" s="205" t="s">
        <v>767</v>
      </c>
      <c r="B842" s="165" t="s">
        <v>762</v>
      </c>
      <c r="C842" s="161"/>
      <c r="D842" s="1225"/>
      <c r="E842" s="868"/>
      <c r="F842" s="1225"/>
      <c r="G842" s="869"/>
      <c r="H842" s="1299"/>
      <c r="I842" s="1338"/>
      <c r="J842" s="750"/>
      <c r="K842" s="539"/>
      <c r="L842" s="539"/>
      <c r="M842" s="539"/>
      <c r="N842" s="539"/>
      <c r="O842" s="539"/>
      <c r="P842" s="539"/>
      <c r="Q842" s="539"/>
      <c r="R842" s="539"/>
      <c r="S842" s="539"/>
      <c r="T842" s="539"/>
      <c r="U842" s="539"/>
      <c r="V842" s="539"/>
      <c r="W842" s="539"/>
      <c r="X842" s="539"/>
      <c r="Y842" s="539"/>
    </row>
    <row r="843" spans="1:25" s="539" customFormat="1" ht="25.5">
      <c r="A843" s="476"/>
      <c r="B843" s="200" t="s">
        <v>763</v>
      </c>
      <c r="C843" s="226" t="s">
        <v>33</v>
      </c>
      <c r="D843" s="1131">
        <v>1</v>
      </c>
      <c r="E843" s="854">
        <v>3000</v>
      </c>
      <c r="F843" s="1131">
        <v>0</v>
      </c>
      <c r="G843" s="853">
        <f t="shared" ref="G843" si="306">F843*E843</f>
        <v>0</v>
      </c>
      <c r="H843" s="1298"/>
      <c r="I843" s="1338"/>
      <c r="J843" s="750"/>
    </row>
    <row r="844" spans="1:25" s="541" customFormat="1" ht="18" customHeight="1">
      <c r="A844" s="205" t="s">
        <v>770</v>
      </c>
      <c r="B844" s="165" t="s">
        <v>765</v>
      </c>
      <c r="C844" s="161"/>
      <c r="D844" s="1225"/>
      <c r="E844" s="868"/>
      <c r="F844" s="1225"/>
      <c r="G844" s="869"/>
      <c r="H844" s="1299"/>
      <c r="I844" s="1338"/>
      <c r="J844" s="750"/>
      <c r="K844" s="539"/>
      <c r="L844" s="539"/>
      <c r="M844" s="539"/>
      <c r="N844" s="539"/>
      <c r="O844" s="539"/>
      <c r="P844" s="539"/>
      <c r="Q844" s="539"/>
      <c r="R844" s="539"/>
      <c r="S844" s="539"/>
      <c r="T844" s="539"/>
      <c r="U844" s="539"/>
      <c r="V844" s="539"/>
      <c r="W844" s="539"/>
      <c r="X844" s="539"/>
      <c r="Y844" s="539"/>
    </row>
    <row r="845" spans="1:25" s="539" customFormat="1" ht="30">
      <c r="A845" s="476"/>
      <c r="B845" s="193" t="s">
        <v>766</v>
      </c>
      <c r="C845" s="226" t="s">
        <v>33</v>
      </c>
      <c r="D845" s="1131">
        <v>1</v>
      </c>
      <c r="E845" s="854">
        <v>8400</v>
      </c>
      <c r="F845" s="1131">
        <v>0</v>
      </c>
      <c r="G845" s="853">
        <f t="shared" ref="G845" si="307">F845*E845</f>
        <v>0</v>
      </c>
      <c r="H845" s="1298"/>
      <c r="I845" s="1338"/>
      <c r="J845" s="750"/>
    </row>
    <row r="846" spans="1:25" s="541" customFormat="1" ht="38.25">
      <c r="A846" s="205" t="s">
        <v>773</v>
      </c>
      <c r="B846" s="161" t="s">
        <v>768</v>
      </c>
      <c r="C846" s="161"/>
      <c r="D846" s="1225"/>
      <c r="E846" s="868"/>
      <c r="F846" s="1225"/>
      <c r="G846" s="869"/>
      <c r="H846" s="1299"/>
      <c r="I846" s="1338"/>
      <c r="J846" s="750"/>
      <c r="K846" s="539"/>
      <c r="L846" s="539"/>
      <c r="M846" s="539"/>
      <c r="N846" s="539"/>
      <c r="O846" s="539"/>
      <c r="P846" s="539"/>
      <c r="Q846" s="539"/>
      <c r="R846" s="539"/>
      <c r="S846" s="539"/>
      <c r="T846" s="539"/>
      <c r="U846" s="539"/>
      <c r="V846" s="539"/>
      <c r="W846" s="539"/>
      <c r="X846" s="539"/>
      <c r="Y846" s="539"/>
    </row>
    <row r="847" spans="1:25" s="539" customFormat="1" ht="25.5">
      <c r="A847" s="476"/>
      <c r="B847" s="200" t="s">
        <v>769</v>
      </c>
      <c r="C847" s="226" t="s">
        <v>33</v>
      </c>
      <c r="D847" s="1131">
        <v>1</v>
      </c>
      <c r="E847" s="854">
        <v>3000</v>
      </c>
      <c r="F847" s="1131">
        <v>0</v>
      </c>
      <c r="G847" s="853">
        <f t="shared" ref="G847" si="308">F847*E847</f>
        <v>0</v>
      </c>
      <c r="H847" s="1298"/>
      <c r="I847" s="1338"/>
      <c r="J847" s="750"/>
    </row>
    <row r="848" spans="1:25" s="541" customFormat="1" ht="20.25">
      <c r="A848" s="205" t="s">
        <v>776</v>
      </c>
      <c r="B848" s="165" t="s">
        <v>771</v>
      </c>
      <c r="C848" s="161"/>
      <c r="D848" s="1225"/>
      <c r="E848" s="868"/>
      <c r="F848" s="1225"/>
      <c r="G848" s="869"/>
      <c r="H848" s="1299"/>
      <c r="I848" s="1338"/>
      <c r="J848" s="750"/>
      <c r="K848" s="539"/>
      <c r="L848" s="539"/>
      <c r="M848" s="539"/>
      <c r="N848" s="539"/>
      <c r="O848" s="539"/>
      <c r="P848" s="539"/>
      <c r="Q848" s="539"/>
      <c r="R848" s="539"/>
      <c r="S848" s="539"/>
      <c r="T848" s="539"/>
      <c r="U848" s="539"/>
      <c r="V848" s="539"/>
      <c r="W848" s="539"/>
      <c r="X848" s="539"/>
      <c r="Y848" s="539"/>
    </row>
    <row r="849" spans="1:25" s="539" customFormat="1" ht="25.5">
      <c r="A849" s="476"/>
      <c r="B849" s="200" t="s">
        <v>772</v>
      </c>
      <c r="C849" s="226" t="s">
        <v>33</v>
      </c>
      <c r="D849" s="1131">
        <v>1</v>
      </c>
      <c r="E849" s="854">
        <v>3000</v>
      </c>
      <c r="F849" s="1131">
        <v>0</v>
      </c>
      <c r="G849" s="853">
        <f t="shared" ref="G849" si="309">F849*E849</f>
        <v>0</v>
      </c>
      <c r="H849" s="1298"/>
      <c r="I849" s="1338"/>
      <c r="J849" s="750"/>
    </row>
    <row r="850" spans="1:25" s="541" customFormat="1" ht="18" customHeight="1">
      <c r="A850" s="205" t="s">
        <v>779</v>
      </c>
      <c r="B850" s="165" t="s">
        <v>774</v>
      </c>
      <c r="C850" s="161"/>
      <c r="D850" s="1225"/>
      <c r="E850" s="868"/>
      <c r="F850" s="1225"/>
      <c r="G850" s="869"/>
      <c r="H850" s="1299"/>
      <c r="I850" s="1338"/>
      <c r="J850" s="750"/>
      <c r="K850" s="539"/>
      <c r="L850" s="539"/>
      <c r="M850" s="539"/>
      <c r="N850" s="539"/>
      <c r="O850" s="539"/>
      <c r="P850" s="539"/>
      <c r="Q850" s="539"/>
      <c r="R850" s="539"/>
      <c r="S850" s="539"/>
      <c r="T850" s="539"/>
      <c r="U850" s="539"/>
      <c r="V850" s="539"/>
      <c r="W850" s="539"/>
      <c r="X850" s="539"/>
      <c r="Y850" s="539"/>
    </row>
    <row r="851" spans="1:25" s="539" customFormat="1" ht="25.5">
      <c r="A851" s="476"/>
      <c r="B851" s="200" t="s">
        <v>775</v>
      </c>
      <c r="C851" s="226" t="s">
        <v>33</v>
      </c>
      <c r="D851" s="1131">
        <v>1</v>
      </c>
      <c r="E851" s="854">
        <v>3000</v>
      </c>
      <c r="F851" s="1131">
        <v>0</v>
      </c>
      <c r="G851" s="853">
        <f t="shared" ref="G851" si="310">F851*E851</f>
        <v>0</v>
      </c>
      <c r="H851" s="1298"/>
      <c r="I851" s="1338"/>
      <c r="J851" s="750"/>
    </row>
    <row r="852" spans="1:25" s="541" customFormat="1" ht="21" customHeight="1">
      <c r="A852" s="205" t="s">
        <v>1325</v>
      </c>
      <c r="B852" s="165" t="s">
        <v>777</v>
      </c>
      <c r="C852" s="161"/>
      <c r="D852" s="1225"/>
      <c r="E852" s="868"/>
      <c r="F852" s="1225"/>
      <c r="G852" s="869"/>
      <c r="H852" s="1299"/>
      <c r="I852" s="1338"/>
      <c r="J852" s="750"/>
      <c r="K852" s="539"/>
      <c r="L852" s="539"/>
      <c r="M852" s="539"/>
      <c r="N852" s="539"/>
      <c r="O852" s="539"/>
      <c r="P852" s="539"/>
      <c r="Q852" s="539"/>
      <c r="R852" s="539"/>
      <c r="S852" s="539"/>
      <c r="T852" s="539"/>
      <c r="U852" s="539"/>
      <c r="V852" s="539"/>
      <c r="W852" s="539"/>
      <c r="X852" s="539"/>
      <c r="Y852" s="539"/>
    </row>
    <row r="853" spans="1:25" s="539" customFormat="1" ht="25.5">
      <c r="A853" s="476"/>
      <c r="B853" s="200" t="s">
        <v>778</v>
      </c>
      <c r="C853" s="226" t="s">
        <v>33</v>
      </c>
      <c r="D853" s="1131">
        <v>1</v>
      </c>
      <c r="E853" s="854">
        <v>3000</v>
      </c>
      <c r="F853" s="1131">
        <v>0</v>
      </c>
      <c r="G853" s="853">
        <f t="shared" ref="G853" si="311">F853*E853</f>
        <v>0</v>
      </c>
      <c r="H853" s="1298"/>
      <c r="I853" s="1338"/>
      <c r="J853" s="750"/>
    </row>
    <row r="854" spans="1:25" s="541" customFormat="1" ht="20.25">
      <c r="A854" s="205" t="s">
        <v>1326</v>
      </c>
      <c r="B854" s="165" t="s">
        <v>780</v>
      </c>
      <c r="C854" s="161"/>
      <c r="D854" s="1225"/>
      <c r="E854" s="868"/>
      <c r="F854" s="1225"/>
      <c r="G854" s="869"/>
      <c r="H854" s="1299"/>
      <c r="I854" s="1338"/>
      <c r="J854" s="750"/>
      <c r="K854" s="539"/>
      <c r="L854" s="539"/>
      <c r="M854" s="539"/>
      <c r="N854" s="539"/>
      <c r="O854" s="539"/>
      <c r="P854" s="539"/>
      <c r="Q854" s="539"/>
      <c r="R854" s="539"/>
      <c r="S854" s="539"/>
      <c r="T854" s="539"/>
      <c r="U854" s="539"/>
      <c r="V854" s="539"/>
      <c r="W854" s="539"/>
      <c r="X854" s="539"/>
      <c r="Y854" s="539"/>
    </row>
    <row r="855" spans="1:25" s="539" customFormat="1" ht="25.5">
      <c r="A855" s="476"/>
      <c r="B855" s="200" t="s">
        <v>1327</v>
      </c>
      <c r="C855" s="226" t="s">
        <v>33</v>
      </c>
      <c r="D855" s="1131">
        <v>1</v>
      </c>
      <c r="E855" s="854">
        <v>3000</v>
      </c>
      <c r="F855" s="1131">
        <v>0</v>
      </c>
      <c r="G855" s="853">
        <f t="shared" ref="G855" si="312">F855*E855</f>
        <v>0</v>
      </c>
      <c r="H855" s="1298"/>
      <c r="I855" s="1338"/>
      <c r="J855" s="750"/>
    </row>
    <row r="856" spans="1:25" s="541" customFormat="1" ht="20.25">
      <c r="A856" s="205" t="s">
        <v>1328</v>
      </c>
      <c r="B856" s="165" t="s">
        <v>1329</v>
      </c>
      <c r="C856" s="161"/>
      <c r="D856" s="1225"/>
      <c r="E856" s="868"/>
      <c r="F856" s="1225"/>
      <c r="G856" s="869"/>
      <c r="H856" s="1299"/>
      <c r="I856" s="1338"/>
      <c r="J856" s="750"/>
      <c r="K856" s="539"/>
      <c r="L856" s="539"/>
      <c r="M856" s="539"/>
      <c r="N856" s="539"/>
      <c r="O856" s="539"/>
      <c r="P856" s="539"/>
      <c r="Q856" s="539"/>
      <c r="R856" s="539"/>
      <c r="S856" s="539"/>
      <c r="T856" s="539"/>
      <c r="U856" s="539"/>
      <c r="V856" s="539"/>
      <c r="W856" s="539"/>
      <c r="X856" s="539"/>
      <c r="Y856" s="539"/>
    </row>
    <row r="857" spans="1:25" s="539" customFormat="1" ht="26.1" customHeight="1">
      <c r="A857" s="1826" t="s">
        <v>118</v>
      </c>
      <c r="B857" s="1827"/>
      <c r="C857" s="1827"/>
      <c r="D857" s="1828"/>
      <c r="E857" s="1828"/>
      <c r="F857" s="1828"/>
      <c r="G857" s="1828"/>
      <c r="H857" s="1828"/>
      <c r="I857" s="1338"/>
      <c r="J857" s="750"/>
    </row>
    <row r="858" spans="1:25" s="539" customFormat="1" ht="26.1" customHeight="1">
      <c r="A858" s="1821" t="s">
        <v>119</v>
      </c>
      <c r="B858" s="1821"/>
      <c r="C858" s="37"/>
      <c r="D858" s="37"/>
      <c r="E858" s="439"/>
      <c r="F858" s="1821" t="s">
        <v>120</v>
      </c>
      <c r="G858" s="1821"/>
      <c r="H858" s="338"/>
      <c r="I858" s="1338"/>
      <c r="J858" s="750"/>
    </row>
    <row r="859" spans="1:25" s="539" customFormat="1" ht="26.1" customHeight="1">
      <c r="A859" s="1816" t="s">
        <v>1477</v>
      </c>
      <c r="B859" s="1816"/>
      <c r="C859" s="43"/>
      <c r="D859" s="1825" t="s">
        <v>1472</v>
      </c>
      <c r="E859" s="1825"/>
      <c r="F859" s="1825"/>
      <c r="G859" s="1825"/>
      <c r="H859" s="1825"/>
      <c r="I859" s="1338"/>
      <c r="J859" s="750"/>
    </row>
    <row r="860" spans="1:25" s="539" customFormat="1" ht="26.1" customHeight="1">
      <c r="A860" s="1816" t="s">
        <v>121</v>
      </c>
      <c r="B860" s="1816"/>
      <c r="C860" s="90"/>
      <c r="D860" s="1816" t="s">
        <v>121</v>
      </c>
      <c r="E860" s="1816"/>
      <c r="F860" s="1816"/>
      <c r="G860" s="1816"/>
      <c r="H860" s="1816"/>
      <c r="I860" s="1338"/>
      <c r="J860" s="750"/>
    </row>
    <row r="861" spans="1:25" s="539" customFormat="1" ht="25.5">
      <c r="A861" s="476"/>
      <c r="B861" s="200" t="s">
        <v>1330</v>
      </c>
      <c r="C861" s="226" t="s">
        <v>33</v>
      </c>
      <c r="D861" s="1131">
        <v>1</v>
      </c>
      <c r="E861" s="854">
        <v>3000</v>
      </c>
      <c r="F861" s="1131">
        <v>0</v>
      </c>
      <c r="G861" s="853">
        <f t="shared" ref="G861" si="313">F861*E861</f>
        <v>0</v>
      </c>
      <c r="H861" s="1298"/>
      <c r="I861" s="1338"/>
      <c r="J861" s="750"/>
    </row>
    <row r="862" spans="1:25" s="541" customFormat="1" ht="20.25">
      <c r="A862" s="205" t="s">
        <v>1331</v>
      </c>
      <c r="B862" s="165" t="s">
        <v>1332</v>
      </c>
      <c r="C862" s="161"/>
      <c r="D862" s="1225"/>
      <c r="E862" s="868"/>
      <c r="F862" s="1225"/>
      <c r="G862" s="869"/>
      <c r="H862" s="1299"/>
      <c r="I862" s="1338"/>
      <c r="J862" s="750"/>
      <c r="K862" s="539"/>
      <c r="L862" s="539"/>
      <c r="M862" s="539"/>
      <c r="N862" s="539"/>
      <c r="O862" s="539"/>
      <c r="P862" s="539"/>
      <c r="Q862" s="539"/>
      <c r="R862" s="539"/>
      <c r="S862" s="539"/>
      <c r="T862" s="539"/>
      <c r="U862" s="539"/>
      <c r="V862" s="539"/>
      <c r="W862" s="539"/>
      <c r="X862" s="539"/>
      <c r="Y862" s="539"/>
    </row>
    <row r="863" spans="1:25" s="539" customFormat="1" ht="25.5">
      <c r="A863" s="476"/>
      <c r="B863" s="200" t="s">
        <v>1333</v>
      </c>
      <c r="C863" s="226" t="s">
        <v>33</v>
      </c>
      <c r="D863" s="1131">
        <v>1</v>
      </c>
      <c r="E863" s="854">
        <v>3000</v>
      </c>
      <c r="F863" s="1131">
        <v>0</v>
      </c>
      <c r="G863" s="853">
        <f t="shared" ref="G863" si="314">F863*E863</f>
        <v>0</v>
      </c>
      <c r="H863" s="1298"/>
      <c r="I863" s="1338"/>
      <c r="J863" s="750"/>
    </row>
    <row r="864" spans="1:25" s="541" customFormat="1" ht="20.25">
      <c r="A864" s="205" t="s">
        <v>1334</v>
      </c>
      <c r="B864" s="165" t="s">
        <v>1335</v>
      </c>
      <c r="C864" s="161"/>
      <c r="D864" s="1225"/>
      <c r="E864" s="868"/>
      <c r="F864" s="1225"/>
      <c r="G864" s="869"/>
      <c r="H864" s="1299"/>
      <c r="I864" s="1338"/>
      <c r="J864" s="750"/>
      <c r="K864" s="539"/>
      <c r="L864" s="539"/>
      <c r="M864" s="539"/>
      <c r="N864" s="539"/>
      <c r="O864" s="539"/>
      <c r="P864" s="539"/>
      <c r="Q864" s="539"/>
      <c r="R864" s="539"/>
      <c r="S864" s="539"/>
      <c r="T864" s="539"/>
      <c r="U864" s="539"/>
      <c r="V864" s="539"/>
      <c r="W864" s="539"/>
      <c r="X864" s="539"/>
      <c r="Y864" s="539"/>
    </row>
    <row r="865" spans="1:25" s="539" customFormat="1" ht="25.5">
      <c r="A865" s="476"/>
      <c r="B865" s="200" t="s">
        <v>1336</v>
      </c>
      <c r="C865" s="226" t="s">
        <v>33</v>
      </c>
      <c r="D865" s="1131">
        <v>1</v>
      </c>
      <c r="E865" s="854">
        <v>3000</v>
      </c>
      <c r="F865" s="1131">
        <v>0</v>
      </c>
      <c r="G865" s="853">
        <f t="shared" ref="G865" si="315">F865*E865</f>
        <v>0</v>
      </c>
      <c r="H865" s="1298"/>
      <c r="I865" s="1338"/>
      <c r="J865" s="750"/>
    </row>
    <row r="866" spans="1:25" s="541" customFormat="1" ht="20.25">
      <c r="A866" s="205" t="s">
        <v>1337</v>
      </c>
      <c r="B866" s="165" t="s">
        <v>1338</v>
      </c>
      <c r="C866" s="161"/>
      <c r="D866" s="1225"/>
      <c r="E866" s="868"/>
      <c r="F866" s="1225"/>
      <c r="G866" s="869"/>
      <c r="H866" s="1299"/>
      <c r="I866" s="1338"/>
      <c r="J866" s="750"/>
      <c r="K866" s="539"/>
      <c r="L866" s="539"/>
      <c r="M866" s="539"/>
      <c r="N866" s="539"/>
      <c r="O866" s="539"/>
      <c r="P866" s="539"/>
      <c r="Q866" s="539"/>
      <c r="R866" s="539"/>
      <c r="S866" s="539"/>
      <c r="T866" s="539"/>
      <c r="U866" s="539"/>
      <c r="V866" s="539"/>
      <c r="W866" s="539"/>
      <c r="X866" s="539"/>
      <c r="Y866" s="539"/>
    </row>
    <row r="867" spans="1:25" s="539" customFormat="1" ht="25.5">
      <c r="A867" s="476"/>
      <c r="B867" s="200" t="s">
        <v>1339</v>
      </c>
      <c r="C867" s="226" t="s">
        <v>33</v>
      </c>
      <c r="D867" s="1131">
        <v>1</v>
      </c>
      <c r="E867" s="854">
        <v>3000</v>
      </c>
      <c r="F867" s="1131">
        <v>0</v>
      </c>
      <c r="G867" s="853">
        <f t="shared" ref="G867" si="316">F867*E867</f>
        <v>0</v>
      </c>
      <c r="H867" s="1298"/>
      <c r="I867" s="1338"/>
      <c r="J867" s="750"/>
    </row>
    <row r="868" spans="1:25" s="541" customFormat="1" ht="20.25">
      <c r="A868" s="205" t="s">
        <v>1340</v>
      </c>
      <c r="B868" s="165" t="s">
        <v>1341</v>
      </c>
      <c r="C868" s="161"/>
      <c r="D868" s="1225"/>
      <c r="E868" s="868"/>
      <c r="F868" s="1225"/>
      <c r="G868" s="869"/>
      <c r="H868" s="1299"/>
      <c r="I868" s="1338"/>
      <c r="J868" s="750"/>
      <c r="K868" s="539"/>
      <c r="L868" s="539"/>
      <c r="M868" s="539"/>
      <c r="N868" s="539"/>
      <c r="O868" s="539"/>
      <c r="P868" s="539"/>
      <c r="Q868" s="539"/>
      <c r="R868" s="539"/>
      <c r="S868" s="539"/>
      <c r="T868" s="539"/>
      <c r="U868" s="539"/>
      <c r="V868" s="539"/>
      <c r="W868" s="539"/>
      <c r="X868" s="539"/>
      <c r="Y868" s="539"/>
    </row>
    <row r="869" spans="1:25" s="539" customFormat="1" ht="25.5">
      <c r="A869" s="476"/>
      <c r="B869" s="200" t="s">
        <v>1342</v>
      </c>
      <c r="C869" s="226" t="s">
        <v>33</v>
      </c>
      <c r="D869" s="1131">
        <v>1</v>
      </c>
      <c r="E869" s="854">
        <v>3000</v>
      </c>
      <c r="F869" s="1131">
        <v>0</v>
      </c>
      <c r="G869" s="853">
        <f t="shared" ref="G869" si="317">F869*E869</f>
        <v>0</v>
      </c>
      <c r="H869" s="1298"/>
      <c r="I869" s="1338"/>
      <c r="J869" s="750"/>
    </row>
    <row r="870" spans="1:25" s="541" customFormat="1" ht="20.25">
      <c r="A870" s="205" t="s">
        <v>1343</v>
      </c>
      <c r="B870" s="165" t="s">
        <v>1344</v>
      </c>
      <c r="C870" s="161"/>
      <c r="D870" s="1225"/>
      <c r="E870" s="868"/>
      <c r="F870" s="1225"/>
      <c r="G870" s="869"/>
      <c r="H870" s="1299"/>
      <c r="I870" s="1338"/>
      <c r="J870" s="750"/>
      <c r="K870" s="539"/>
      <c r="L870" s="539"/>
      <c r="M870" s="539"/>
      <c r="N870" s="539"/>
      <c r="O870" s="539"/>
      <c r="P870" s="539"/>
      <c r="Q870" s="539"/>
      <c r="R870" s="539"/>
      <c r="S870" s="539"/>
      <c r="T870" s="539"/>
      <c r="U870" s="539"/>
      <c r="V870" s="539"/>
      <c r="W870" s="539"/>
      <c r="X870" s="539"/>
      <c r="Y870" s="539"/>
    </row>
    <row r="871" spans="1:25" s="539" customFormat="1" ht="25.5">
      <c r="A871" s="476"/>
      <c r="B871" s="200" t="s">
        <v>1345</v>
      </c>
      <c r="C871" s="226" t="s">
        <v>33</v>
      </c>
      <c r="D871" s="1131">
        <v>1</v>
      </c>
      <c r="E871" s="854">
        <v>3000</v>
      </c>
      <c r="F871" s="1131">
        <v>0</v>
      </c>
      <c r="G871" s="853">
        <f t="shared" ref="G871" si="318">F871*E871</f>
        <v>0</v>
      </c>
      <c r="H871" s="1298"/>
      <c r="I871" s="1338"/>
      <c r="J871" s="750"/>
    </row>
    <row r="872" spans="1:25" s="541" customFormat="1" ht="20.25">
      <c r="A872" s="205" t="s">
        <v>1346</v>
      </c>
      <c r="B872" s="165" t="s">
        <v>1347</v>
      </c>
      <c r="C872" s="161"/>
      <c r="D872" s="1225"/>
      <c r="E872" s="868"/>
      <c r="F872" s="1225"/>
      <c r="G872" s="869"/>
      <c r="H872" s="1299"/>
      <c r="I872" s="1338"/>
      <c r="J872" s="750"/>
      <c r="K872" s="539"/>
      <c r="L872" s="539"/>
      <c r="M872" s="539"/>
      <c r="N872" s="539"/>
      <c r="O872" s="539"/>
      <c r="P872" s="539"/>
      <c r="Q872" s="539"/>
      <c r="R872" s="539"/>
      <c r="S872" s="539"/>
      <c r="T872" s="539"/>
      <c r="U872" s="539"/>
      <c r="V872" s="539"/>
      <c r="W872" s="539"/>
      <c r="X872" s="539"/>
      <c r="Y872" s="539"/>
    </row>
    <row r="873" spans="1:25" s="539" customFormat="1" ht="25.5">
      <c r="A873" s="476"/>
      <c r="B873" s="200" t="s">
        <v>1348</v>
      </c>
      <c r="C873" s="226" t="s">
        <v>33</v>
      </c>
      <c r="D873" s="1131">
        <v>1</v>
      </c>
      <c r="E873" s="854">
        <v>3000</v>
      </c>
      <c r="F873" s="1131">
        <v>0</v>
      </c>
      <c r="G873" s="853">
        <f t="shared" ref="G873" si="319">F873*E873</f>
        <v>0</v>
      </c>
      <c r="H873" s="1298"/>
      <c r="I873" s="1338"/>
      <c r="J873" s="750"/>
    </row>
    <row r="874" spans="1:25" s="541" customFormat="1" ht="20.25">
      <c r="A874" s="205" t="s">
        <v>1349</v>
      </c>
      <c r="B874" s="165" t="s">
        <v>1350</v>
      </c>
      <c r="C874" s="161"/>
      <c r="D874" s="1225"/>
      <c r="E874" s="868"/>
      <c r="F874" s="1225"/>
      <c r="G874" s="869"/>
      <c r="H874" s="1299"/>
      <c r="I874" s="1338"/>
      <c r="J874" s="750"/>
      <c r="K874" s="539"/>
      <c r="L874" s="539"/>
      <c r="M874" s="539"/>
      <c r="N874" s="539"/>
      <c r="O874" s="539"/>
      <c r="P874" s="539"/>
      <c r="Q874" s="539"/>
      <c r="R874" s="539"/>
      <c r="S874" s="539"/>
      <c r="T874" s="539"/>
      <c r="U874" s="539"/>
      <c r="V874" s="539"/>
      <c r="W874" s="539"/>
      <c r="X874" s="539"/>
      <c r="Y874" s="539"/>
    </row>
    <row r="875" spans="1:25" s="539" customFormat="1" ht="25.5">
      <c r="A875" s="476"/>
      <c r="B875" s="200" t="s">
        <v>1351</v>
      </c>
      <c r="C875" s="226" t="s">
        <v>33</v>
      </c>
      <c r="D875" s="1131">
        <v>1</v>
      </c>
      <c r="E875" s="854">
        <v>3000</v>
      </c>
      <c r="F875" s="1131">
        <v>0</v>
      </c>
      <c r="G875" s="853">
        <f t="shared" ref="G875" si="320">F875*E875</f>
        <v>0</v>
      </c>
      <c r="H875" s="1298"/>
      <c r="I875" s="1338"/>
      <c r="J875" s="750"/>
    </row>
    <row r="876" spans="1:25" s="541" customFormat="1" ht="20.25">
      <c r="A876" s="205" t="s">
        <v>1352</v>
      </c>
      <c r="B876" s="165" t="s">
        <v>1353</v>
      </c>
      <c r="C876" s="161"/>
      <c r="D876" s="1225"/>
      <c r="E876" s="868"/>
      <c r="F876" s="1225"/>
      <c r="G876" s="869"/>
      <c r="H876" s="1299"/>
      <c r="I876" s="1338"/>
      <c r="J876" s="750"/>
      <c r="K876" s="539"/>
      <c r="L876" s="539"/>
      <c r="M876" s="539"/>
      <c r="N876" s="539"/>
      <c r="O876" s="539"/>
      <c r="P876" s="539"/>
      <c r="Q876" s="539"/>
      <c r="R876" s="539"/>
      <c r="S876" s="539"/>
      <c r="T876" s="539"/>
      <c r="U876" s="539"/>
      <c r="V876" s="539"/>
      <c r="W876" s="539"/>
      <c r="X876" s="539"/>
      <c r="Y876" s="539"/>
    </row>
    <row r="877" spans="1:25" s="539" customFormat="1" ht="25.5">
      <c r="A877" s="476"/>
      <c r="B877" s="200" t="s">
        <v>1354</v>
      </c>
      <c r="C877" s="226" t="s">
        <v>33</v>
      </c>
      <c r="D877" s="1131">
        <v>1</v>
      </c>
      <c r="E877" s="854">
        <v>3000</v>
      </c>
      <c r="F877" s="1131">
        <v>0</v>
      </c>
      <c r="G877" s="853">
        <f t="shared" ref="G877" si="321">F877*E877</f>
        <v>0</v>
      </c>
      <c r="H877" s="1298"/>
      <c r="I877" s="1338"/>
      <c r="J877" s="750"/>
    </row>
    <row r="878" spans="1:25" s="541" customFormat="1" ht="20.25">
      <c r="A878" s="205" t="s">
        <v>1355</v>
      </c>
      <c r="B878" s="165" t="s">
        <v>1356</v>
      </c>
      <c r="C878" s="161"/>
      <c r="D878" s="1225"/>
      <c r="E878" s="868"/>
      <c r="F878" s="1225"/>
      <c r="G878" s="869"/>
      <c r="H878" s="1299"/>
      <c r="I878" s="1338"/>
      <c r="J878" s="750"/>
      <c r="K878" s="539"/>
      <c r="L878" s="539"/>
      <c r="M878" s="539"/>
      <c r="N878" s="539"/>
      <c r="O878" s="539"/>
      <c r="P878" s="539"/>
      <c r="Q878" s="539"/>
      <c r="R878" s="539"/>
      <c r="S878" s="539"/>
      <c r="T878" s="539"/>
      <c r="U878" s="539"/>
      <c r="V878" s="539"/>
      <c r="W878" s="539"/>
      <c r="X878" s="539"/>
      <c r="Y878" s="539"/>
    </row>
    <row r="879" spans="1:25" s="539" customFormat="1" ht="25.5">
      <c r="A879" s="476"/>
      <c r="B879" s="200" t="s">
        <v>1357</v>
      </c>
      <c r="C879" s="226" t="s">
        <v>33</v>
      </c>
      <c r="D879" s="1131">
        <v>1</v>
      </c>
      <c r="E879" s="854">
        <v>3000</v>
      </c>
      <c r="F879" s="1131">
        <v>0</v>
      </c>
      <c r="G879" s="853">
        <f t="shared" ref="G879" si="322">F879*E879</f>
        <v>0</v>
      </c>
      <c r="H879" s="1298"/>
      <c r="I879" s="1338"/>
      <c r="J879" s="750"/>
    </row>
    <row r="880" spans="1:25" s="541" customFormat="1" ht="20.25">
      <c r="A880" s="205" t="s">
        <v>1358</v>
      </c>
      <c r="B880" s="165" t="s">
        <v>1359</v>
      </c>
      <c r="C880" s="161"/>
      <c r="D880" s="1225"/>
      <c r="E880" s="868"/>
      <c r="F880" s="1225"/>
      <c r="G880" s="869"/>
      <c r="H880" s="1299"/>
      <c r="I880" s="1338"/>
      <c r="J880" s="750"/>
      <c r="K880" s="539"/>
      <c r="L880" s="539"/>
      <c r="M880" s="539"/>
      <c r="N880" s="539"/>
      <c r="O880" s="539"/>
      <c r="P880" s="539"/>
      <c r="Q880" s="539"/>
      <c r="R880" s="539"/>
      <c r="S880" s="539"/>
      <c r="T880" s="539"/>
      <c r="U880" s="539"/>
      <c r="V880" s="539"/>
      <c r="W880" s="539"/>
      <c r="X880" s="539"/>
      <c r="Y880" s="539"/>
    </row>
    <row r="881" spans="1:52" s="539" customFormat="1" ht="25.5">
      <c r="A881" s="476"/>
      <c r="B881" s="200" t="s">
        <v>1360</v>
      </c>
      <c r="C881" s="226" t="s">
        <v>33</v>
      </c>
      <c r="D881" s="1131">
        <v>1</v>
      </c>
      <c r="E881" s="854">
        <v>3000</v>
      </c>
      <c r="F881" s="1131">
        <v>0</v>
      </c>
      <c r="G881" s="853">
        <f t="shared" ref="G881" si="323">F881*E881</f>
        <v>0</v>
      </c>
      <c r="H881" s="1298"/>
      <c r="I881" s="1338"/>
      <c r="J881" s="750"/>
    </row>
    <row r="882" spans="1:52" s="541" customFormat="1" ht="20.25">
      <c r="A882" s="205" t="s">
        <v>1361</v>
      </c>
      <c r="B882" s="165" t="s">
        <v>1362</v>
      </c>
      <c r="C882" s="161"/>
      <c r="D882" s="1225"/>
      <c r="E882" s="868"/>
      <c r="F882" s="1225"/>
      <c r="G882" s="869"/>
      <c r="H882" s="1299"/>
      <c r="I882" s="1338"/>
      <c r="J882" s="750"/>
      <c r="K882" s="539"/>
      <c r="L882" s="539"/>
      <c r="M882" s="539"/>
      <c r="N882" s="539"/>
      <c r="O882" s="539"/>
      <c r="P882" s="539"/>
      <c r="Q882" s="539"/>
      <c r="R882" s="539"/>
      <c r="S882" s="539"/>
      <c r="T882" s="539"/>
      <c r="U882" s="539"/>
      <c r="V882" s="539"/>
      <c r="W882" s="539"/>
      <c r="X882" s="539"/>
      <c r="Y882" s="539"/>
    </row>
    <row r="883" spans="1:52" s="539" customFormat="1" ht="25.5">
      <c r="A883" s="476"/>
      <c r="B883" s="200" t="s">
        <v>1363</v>
      </c>
      <c r="C883" s="226" t="s">
        <v>33</v>
      </c>
      <c r="D883" s="1131">
        <v>1</v>
      </c>
      <c r="E883" s="854">
        <v>3000</v>
      </c>
      <c r="F883" s="1131">
        <v>0</v>
      </c>
      <c r="G883" s="853">
        <f t="shared" ref="G883" si="324">F883*E883</f>
        <v>0</v>
      </c>
      <c r="H883" s="1298"/>
      <c r="I883" s="1338"/>
      <c r="J883" s="750"/>
    </row>
    <row r="884" spans="1:52" s="541" customFormat="1" ht="20.25">
      <c r="A884" s="205" t="s">
        <v>1364</v>
      </c>
      <c r="B884" s="165" t="s">
        <v>1365</v>
      </c>
      <c r="C884" s="161"/>
      <c r="D884" s="1225"/>
      <c r="E884" s="868"/>
      <c r="F884" s="1225"/>
      <c r="G884" s="869"/>
      <c r="H884" s="1299"/>
      <c r="I884" s="1338"/>
      <c r="J884" s="750"/>
      <c r="K884" s="539"/>
      <c r="L884" s="539"/>
      <c r="M884" s="539"/>
      <c r="N884" s="539"/>
      <c r="O884" s="539"/>
      <c r="P884" s="539"/>
      <c r="Q884" s="539"/>
      <c r="R884" s="539"/>
      <c r="S884" s="539"/>
      <c r="T884" s="539"/>
      <c r="U884" s="539"/>
      <c r="V884" s="539"/>
      <c r="W884" s="539"/>
      <c r="X884" s="539"/>
      <c r="Y884" s="539"/>
    </row>
    <row r="885" spans="1:52" s="539" customFormat="1" ht="25.5">
      <c r="A885" s="476"/>
      <c r="B885" s="200" t="s">
        <v>1366</v>
      </c>
      <c r="C885" s="226" t="s">
        <v>33</v>
      </c>
      <c r="D885" s="1131">
        <v>1</v>
      </c>
      <c r="E885" s="854">
        <v>3000</v>
      </c>
      <c r="F885" s="1131">
        <v>0</v>
      </c>
      <c r="G885" s="853">
        <f t="shared" ref="G885" si="325">F885*E885</f>
        <v>0</v>
      </c>
      <c r="H885" s="1298"/>
      <c r="I885" s="1338"/>
      <c r="J885" s="750"/>
    </row>
    <row r="886" spans="1:52" s="541" customFormat="1" ht="20.25">
      <c r="A886" s="205" t="s">
        <v>1367</v>
      </c>
      <c r="B886" s="165" t="s">
        <v>1368</v>
      </c>
      <c r="C886" s="161"/>
      <c r="D886" s="1225"/>
      <c r="E886" s="868"/>
      <c r="F886" s="1225"/>
      <c r="G886" s="869"/>
      <c r="H886" s="1299"/>
      <c r="I886" s="1338"/>
      <c r="J886" s="750"/>
      <c r="K886" s="539"/>
      <c r="L886" s="539"/>
      <c r="M886" s="539"/>
      <c r="N886" s="539"/>
      <c r="O886" s="539"/>
      <c r="P886" s="539"/>
      <c r="Q886" s="539"/>
      <c r="R886" s="539"/>
      <c r="S886" s="539"/>
      <c r="T886" s="539"/>
      <c r="U886" s="539"/>
      <c r="V886" s="539"/>
      <c r="W886" s="539"/>
      <c r="X886" s="539"/>
      <c r="Y886" s="539"/>
    </row>
    <row r="887" spans="1:52" s="539" customFormat="1" ht="25.5">
      <c r="A887" s="476"/>
      <c r="B887" s="200" t="s">
        <v>1369</v>
      </c>
      <c r="C887" s="226" t="s">
        <v>33</v>
      </c>
      <c r="D887" s="1131">
        <v>1</v>
      </c>
      <c r="E887" s="854">
        <v>3000</v>
      </c>
      <c r="F887" s="1131">
        <v>0</v>
      </c>
      <c r="G887" s="853">
        <f t="shared" ref="G887" si="326">F887*E887</f>
        <v>0</v>
      </c>
      <c r="H887" s="1298"/>
      <c r="I887" s="1338"/>
      <c r="J887" s="750"/>
    </row>
    <row r="888" spans="1:52" s="541" customFormat="1" ht="20.25">
      <c r="A888" s="205" t="s">
        <v>1370</v>
      </c>
      <c r="B888" s="165" t="s">
        <v>1371</v>
      </c>
      <c r="C888" s="161"/>
      <c r="D888" s="1225"/>
      <c r="E888" s="868"/>
      <c r="F888" s="1225"/>
      <c r="G888" s="869"/>
      <c r="H888" s="1299"/>
      <c r="I888" s="1338"/>
      <c r="J888" s="750"/>
      <c r="K888" s="539"/>
      <c r="L888" s="539"/>
      <c r="M888" s="539"/>
      <c r="N888" s="539"/>
      <c r="O888" s="539"/>
      <c r="P888" s="539"/>
      <c r="Q888" s="539"/>
      <c r="R888" s="539"/>
      <c r="S888" s="539"/>
      <c r="T888" s="539"/>
      <c r="U888" s="539"/>
      <c r="V888" s="539"/>
      <c r="W888" s="539"/>
      <c r="X888" s="539"/>
      <c r="Y888" s="539"/>
    </row>
    <row r="889" spans="1:52" s="539" customFormat="1" ht="25.5">
      <c r="A889" s="476"/>
      <c r="B889" s="200" t="s">
        <v>1372</v>
      </c>
      <c r="C889" s="226" t="s">
        <v>33</v>
      </c>
      <c r="D889" s="1131">
        <v>1</v>
      </c>
      <c r="E889" s="854">
        <v>3000</v>
      </c>
      <c r="F889" s="1131">
        <v>0</v>
      </c>
      <c r="G889" s="853">
        <f t="shared" ref="G889" si="327">F889*E889</f>
        <v>0</v>
      </c>
      <c r="H889" s="1298"/>
      <c r="I889" s="1338"/>
      <c r="J889" s="750"/>
    </row>
    <row r="890" spans="1:52" s="541" customFormat="1" ht="15" customHeight="1">
      <c r="A890" s="205" t="s">
        <v>1373</v>
      </c>
      <c r="B890" s="165" t="s">
        <v>1374</v>
      </c>
      <c r="C890" s="161"/>
      <c r="D890" s="1225"/>
      <c r="E890" s="868"/>
      <c r="F890" s="1225"/>
      <c r="G890" s="869"/>
      <c r="H890" s="1299"/>
      <c r="I890" s="1338"/>
      <c r="J890" s="750"/>
      <c r="K890" s="539"/>
      <c r="L890" s="539"/>
      <c r="M890" s="539"/>
      <c r="N890" s="539"/>
      <c r="O890" s="539"/>
      <c r="P890" s="539"/>
      <c r="Q890" s="539"/>
      <c r="R890" s="539"/>
      <c r="S890" s="539"/>
      <c r="T890" s="539"/>
      <c r="U890" s="539"/>
      <c r="V890" s="539"/>
      <c r="W890" s="539"/>
      <c r="X890" s="539"/>
      <c r="Y890" s="539"/>
    </row>
    <row r="891" spans="1:52" s="539" customFormat="1" ht="23.1" customHeight="1">
      <c r="A891" s="1826" t="s">
        <v>118</v>
      </c>
      <c r="B891" s="1827"/>
      <c r="C891" s="1827"/>
      <c r="D891" s="1828"/>
      <c r="E891" s="1828"/>
      <c r="F891" s="1828"/>
      <c r="G891" s="1828"/>
      <c r="H891" s="1828"/>
      <c r="I891" s="1338"/>
      <c r="J891" s="750"/>
    </row>
    <row r="892" spans="1:52" s="539" customFormat="1" ht="23.1" customHeight="1">
      <c r="A892" s="1821" t="s">
        <v>119</v>
      </c>
      <c r="B892" s="1821"/>
      <c r="C892" s="37"/>
      <c r="D892" s="37"/>
      <c r="E892" s="439"/>
      <c r="F892" s="1821" t="s">
        <v>120</v>
      </c>
      <c r="G892" s="1821"/>
      <c r="H892" s="338"/>
      <c r="I892" s="1338"/>
      <c r="J892" s="750"/>
    </row>
    <row r="893" spans="1:52" s="539" customFormat="1" ht="23.1" customHeight="1">
      <c r="A893" s="1816" t="s">
        <v>1477</v>
      </c>
      <c r="B893" s="1816"/>
      <c r="C893" s="43"/>
      <c r="D893" s="1825" t="s">
        <v>1472</v>
      </c>
      <c r="E893" s="1825"/>
      <c r="F893" s="1825"/>
      <c r="G893" s="1825"/>
      <c r="H893" s="1825"/>
      <c r="I893" s="1338"/>
      <c r="J893" s="750"/>
    </row>
    <row r="894" spans="1:52" s="539" customFormat="1" ht="23.1" customHeight="1">
      <c r="A894" s="1816" t="s">
        <v>121</v>
      </c>
      <c r="B894" s="1816"/>
      <c r="C894" s="90"/>
      <c r="D894" s="1816" t="s">
        <v>121</v>
      </c>
      <c r="E894" s="1816"/>
      <c r="F894" s="1816"/>
      <c r="G894" s="1816"/>
      <c r="H894" s="1816"/>
      <c r="I894" s="1338"/>
      <c r="J894" s="750"/>
    </row>
    <row r="895" spans="1:52" s="3" customFormat="1" ht="25.5">
      <c r="A895" s="163"/>
      <c r="B895" s="661" t="s">
        <v>781</v>
      </c>
      <c r="C895" s="277"/>
      <c r="D895" s="1105"/>
      <c r="E895" s="854"/>
      <c r="F895" s="1105"/>
      <c r="G895" s="853">
        <f t="shared" ref="G895" si="328">F895*E895</f>
        <v>0</v>
      </c>
      <c r="H895" s="1298"/>
      <c r="I895" s="1306"/>
      <c r="J895" s="2"/>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row>
    <row r="896" spans="1:52" s="466" customFormat="1" ht="20.25">
      <c r="A896" s="205" t="s">
        <v>336</v>
      </c>
      <c r="B896" s="177" t="s">
        <v>782</v>
      </c>
      <c r="C896" s="161"/>
      <c r="D896" s="1106"/>
      <c r="E896" s="868"/>
      <c r="F896" s="1106"/>
      <c r="G896" s="869"/>
      <c r="H896" s="1299"/>
      <c r="I896" s="1306"/>
      <c r="J896" s="2"/>
      <c r="K896" s="1"/>
      <c r="L896" s="1"/>
      <c r="M896" s="1"/>
      <c r="N896" s="1"/>
      <c r="O896" s="1"/>
      <c r="P896" s="1"/>
      <c r="Q896" s="1"/>
      <c r="R896" s="1"/>
      <c r="S896" s="1"/>
      <c r="T896" s="1"/>
      <c r="U896" s="1"/>
      <c r="V896" s="1"/>
    </row>
    <row r="897" spans="1:25" ht="25.5">
      <c r="A897" s="163"/>
      <c r="B897" s="312" t="s">
        <v>783</v>
      </c>
      <c r="C897" s="277" t="s">
        <v>46</v>
      </c>
      <c r="D897" s="1109">
        <v>20</v>
      </c>
      <c r="E897" s="854">
        <v>360</v>
      </c>
      <c r="F897" s="1109">
        <v>0</v>
      </c>
      <c r="G897" s="853">
        <f t="shared" ref="G897" si="329">F897*E897</f>
        <v>0</v>
      </c>
      <c r="H897" s="1298"/>
    </row>
    <row r="898" spans="1:25" s="466" customFormat="1" ht="20.25">
      <c r="A898" s="161" t="s">
        <v>337</v>
      </c>
      <c r="B898" s="177" t="s">
        <v>1375</v>
      </c>
      <c r="C898" s="161"/>
      <c r="D898" s="1225"/>
      <c r="E898" s="868"/>
      <c r="F898" s="1225"/>
      <c r="G898" s="869"/>
      <c r="H898" s="1299"/>
      <c r="I898" s="1306"/>
      <c r="J898" s="2"/>
      <c r="K898" s="1"/>
      <c r="L898" s="1"/>
      <c r="M898" s="1"/>
      <c r="N898" s="1"/>
      <c r="O898" s="1"/>
      <c r="P898" s="1"/>
      <c r="Q898" s="1"/>
      <c r="R898" s="1"/>
      <c r="S898" s="1"/>
      <c r="T898" s="1"/>
      <c r="U898" s="1"/>
      <c r="V898" s="1"/>
    </row>
    <row r="899" spans="1:25" ht="25.5">
      <c r="A899" s="163"/>
      <c r="B899" s="661" t="s">
        <v>1376</v>
      </c>
      <c r="C899" s="277"/>
      <c r="D899" s="1114"/>
      <c r="E899" s="854"/>
      <c r="F899" s="1114"/>
      <c r="G899" s="853">
        <f t="shared" ref="G899" si="330">F899*E899</f>
        <v>0</v>
      </c>
      <c r="H899" s="1298"/>
    </row>
    <row r="900" spans="1:25" s="466" customFormat="1" ht="20.25">
      <c r="A900" s="159" t="s">
        <v>339</v>
      </c>
      <c r="B900" s="177" t="s">
        <v>1377</v>
      </c>
      <c r="C900" s="161"/>
      <c r="D900" s="1115"/>
      <c r="E900" s="868"/>
      <c r="F900" s="1115"/>
      <c r="G900" s="869"/>
      <c r="H900" s="1299"/>
      <c r="I900" s="1306"/>
      <c r="J900" s="2"/>
      <c r="K900" s="1"/>
      <c r="L900" s="1"/>
      <c r="M900" s="1"/>
      <c r="N900" s="1"/>
      <c r="O900" s="1"/>
      <c r="P900" s="1"/>
      <c r="Q900" s="1"/>
      <c r="R900" s="1"/>
      <c r="S900" s="1"/>
      <c r="T900" s="1"/>
      <c r="U900" s="1"/>
      <c r="V900" s="1"/>
    </row>
    <row r="901" spans="1:25" ht="25.5">
      <c r="A901" s="163"/>
      <c r="B901" s="312" t="s">
        <v>783</v>
      </c>
      <c r="C901" s="277" t="s">
        <v>46</v>
      </c>
      <c r="D901" s="1109">
        <v>3</v>
      </c>
      <c r="E901" s="854">
        <v>150</v>
      </c>
      <c r="F901" s="1109">
        <v>0</v>
      </c>
      <c r="G901" s="853">
        <f t="shared" ref="G901" si="331">F901*E901</f>
        <v>0</v>
      </c>
      <c r="H901" s="1298"/>
    </row>
    <row r="902" spans="1:25" s="466" customFormat="1" ht="20.25">
      <c r="A902" s="161" t="s">
        <v>341</v>
      </c>
      <c r="B902" s="177" t="s">
        <v>1378</v>
      </c>
      <c r="C902" s="161"/>
      <c r="D902" s="1225"/>
      <c r="E902" s="868"/>
      <c r="F902" s="1225"/>
      <c r="G902" s="869"/>
      <c r="H902" s="1299"/>
      <c r="I902" s="1306"/>
      <c r="J902" s="2"/>
      <c r="K902" s="1"/>
      <c r="L902" s="1"/>
      <c r="M902" s="1"/>
      <c r="N902" s="1"/>
      <c r="O902" s="1"/>
      <c r="P902" s="1"/>
      <c r="Q902" s="1"/>
      <c r="R902" s="1"/>
      <c r="S902" s="1"/>
      <c r="T902" s="1"/>
      <c r="U902" s="1"/>
      <c r="V902" s="1"/>
    </row>
    <row r="903" spans="1:25" ht="25.5">
      <c r="A903" s="163"/>
      <c r="B903" s="312" t="s">
        <v>783</v>
      </c>
      <c r="C903" s="277" t="s">
        <v>46</v>
      </c>
      <c r="D903" s="1109">
        <v>7</v>
      </c>
      <c r="E903" s="854">
        <v>240</v>
      </c>
      <c r="F903" s="1109">
        <v>0</v>
      </c>
      <c r="G903" s="853">
        <f t="shared" ref="G903" si="332">F903*E903</f>
        <v>0</v>
      </c>
      <c r="H903" s="1298"/>
    </row>
    <row r="904" spans="1:25" s="466" customFormat="1" ht="20.25">
      <c r="A904" s="161" t="s">
        <v>342</v>
      </c>
      <c r="B904" s="177" t="s">
        <v>1379</v>
      </c>
      <c r="C904" s="161"/>
      <c r="D904" s="1225"/>
      <c r="E904" s="868"/>
      <c r="F904" s="1225"/>
      <c r="G904" s="869"/>
      <c r="H904" s="1299"/>
      <c r="I904" s="1306"/>
      <c r="J904" s="2"/>
      <c r="K904" s="1"/>
      <c r="L904" s="1"/>
      <c r="M904" s="1"/>
      <c r="N904" s="1"/>
      <c r="O904" s="1"/>
      <c r="P904" s="1"/>
      <c r="Q904" s="1"/>
      <c r="R904" s="1"/>
      <c r="S904" s="1"/>
      <c r="T904" s="1"/>
      <c r="U904" s="1"/>
      <c r="V904" s="1"/>
    </row>
    <row r="905" spans="1:25" s="539" customFormat="1" ht="31.5">
      <c r="A905" s="203"/>
      <c r="B905" s="665" t="s">
        <v>335</v>
      </c>
      <c r="C905" s="226"/>
      <c r="D905" s="1109"/>
      <c r="E905" s="854"/>
      <c r="F905" s="1109"/>
      <c r="G905" s="853">
        <f t="shared" ref="G905" si="333">F905*E905</f>
        <v>0</v>
      </c>
      <c r="H905" s="1298"/>
      <c r="I905" s="1338"/>
      <c r="J905" s="750"/>
    </row>
    <row r="906" spans="1:25" s="541" customFormat="1" ht="20.25">
      <c r="A906" s="161" t="s">
        <v>350</v>
      </c>
      <c r="B906" s="177" t="s">
        <v>784</v>
      </c>
      <c r="C906" s="161"/>
      <c r="D906" s="1225"/>
      <c r="E906" s="868"/>
      <c r="F906" s="1225"/>
      <c r="G906" s="869"/>
      <c r="H906" s="1299"/>
      <c r="I906" s="1338"/>
      <c r="J906" s="750"/>
      <c r="K906" s="539"/>
      <c r="L906" s="539"/>
      <c r="M906" s="539"/>
      <c r="N906" s="539"/>
      <c r="O906" s="539"/>
      <c r="P906" s="539"/>
      <c r="Q906" s="539"/>
      <c r="R906" s="539"/>
      <c r="S906" s="539"/>
      <c r="T906" s="539"/>
      <c r="U906" s="539"/>
      <c r="V906" s="539"/>
      <c r="W906" s="539"/>
      <c r="X906" s="539"/>
      <c r="Y906" s="539"/>
    </row>
    <row r="907" spans="1:25" s="539" customFormat="1" ht="25.5">
      <c r="A907" s="255"/>
      <c r="B907" s="277" t="s">
        <v>86</v>
      </c>
      <c r="C907" s="226" t="s">
        <v>46</v>
      </c>
      <c r="D907" s="1109">
        <v>545</v>
      </c>
      <c r="E907" s="854">
        <v>66</v>
      </c>
      <c r="F907" s="1109">
        <v>0</v>
      </c>
      <c r="G907" s="853">
        <f t="shared" ref="G907" si="334">F907*E907</f>
        <v>0</v>
      </c>
      <c r="H907" s="1298"/>
      <c r="I907" s="1338"/>
      <c r="J907" s="750"/>
    </row>
    <row r="908" spans="1:25" s="541" customFormat="1" ht="20.25">
      <c r="A908" s="161" t="s">
        <v>352</v>
      </c>
      <c r="B908" s="161" t="s">
        <v>785</v>
      </c>
      <c r="C908" s="161"/>
      <c r="D908" s="1106"/>
      <c r="E908" s="868"/>
      <c r="F908" s="1106"/>
      <c r="G908" s="869"/>
      <c r="H908" s="1299"/>
      <c r="I908" s="1338"/>
      <c r="J908" s="750"/>
      <c r="K908" s="539"/>
      <c r="L908" s="539"/>
      <c r="M908" s="539"/>
      <c r="N908" s="539"/>
      <c r="O908" s="539"/>
      <c r="P908" s="539"/>
      <c r="Q908" s="539"/>
      <c r="R908" s="539"/>
      <c r="S908" s="539"/>
      <c r="T908" s="539"/>
      <c r="U908" s="539"/>
      <c r="V908" s="539"/>
      <c r="W908" s="539"/>
      <c r="X908" s="539"/>
      <c r="Y908" s="539"/>
    </row>
    <row r="909" spans="1:25" s="539" customFormat="1" ht="25.5">
      <c r="A909" s="255"/>
      <c r="B909" s="277" t="s">
        <v>86</v>
      </c>
      <c r="C909" s="226" t="s">
        <v>46</v>
      </c>
      <c r="D909" s="1109">
        <v>80</v>
      </c>
      <c r="E909" s="854">
        <v>220</v>
      </c>
      <c r="F909" s="1109">
        <v>0</v>
      </c>
      <c r="G909" s="853">
        <f t="shared" ref="G909" si="335">F909*E909</f>
        <v>0</v>
      </c>
      <c r="H909" s="1298"/>
      <c r="I909" s="1338"/>
      <c r="J909" s="750"/>
    </row>
    <row r="910" spans="1:25" s="541" customFormat="1" ht="20.25">
      <c r="A910" s="161" t="s">
        <v>353</v>
      </c>
      <c r="B910" s="161" t="s">
        <v>1380</v>
      </c>
      <c r="C910" s="161"/>
      <c r="D910" s="1106"/>
      <c r="E910" s="868"/>
      <c r="F910" s="1106"/>
      <c r="G910" s="869"/>
      <c r="H910" s="1299"/>
      <c r="I910" s="1338"/>
      <c r="J910" s="750"/>
      <c r="K910" s="539"/>
      <c r="L910" s="539"/>
      <c r="M910" s="539"/>
      <c r="N910" s="539"/>
      <c r="O910" s="539"/>
      <c r="P910" s="539"/>
      <c r="Q910" s="539"/>
      <c r="R910" s="539"/>
      <c r="S910" s="539"/>
      <c r="T910" s="539"/>
      <c r="U910" s="539"/>
      <c r="V910" s="539"/>
      <c r="W910" s="539"/>
      <c r="X910" s="539"/>
      <c r="Y910" s="539"/>
    </row>
    <row r="911" spans="1:25" s="539" customFormat="1" ht="25.5">
      <c r="A911" s="255"/>
      <c r="B911" s="277" t="s">
        <v>86</v>
      </c>
      <c r="C911" s="226" t="s">
        <v>46</v>
      </c>
      <c r="D911" s="1109">
        <v>25</v>
      </c>
      <c r="E911" s="854">
        <v>260</v>
      </c>
      <c r="F911" s="1109">
        <v>0</v>
      </c>
      <c r="G911" s="853">
        <f t="shared" ref="G911" si="336">F911*E911</f>
        <v>0</v>
      </c>
      <c r="H911" s="1298"/>
      <c r="I911" s="1338"/>
      <c r="J911" s="750"/>
    </row>
    <row r="912" spans="1:25" s="541" customFormat="1" ht="20.25">
      <c r="A912" s="161" t="s">
        <v>354</v>
      </c>
      <c r="B912" s="161" t="s">
        <v>1381</v>
      </c>
      <c r="C912" s="161"/>
      <c r="D912" s="1106"/>
      <c r="E912" s="868"/>
      <c r="F912" s="1106"/>
      <c r="G912" s="869"/>
      <c r="H912" s="1299"/>
      <c r="I912" s="1338"/>
      <c r="J912" s="750"/>
      <c r="K912" s="539"/>
      <c r="L912" s="539"/>
      <c r="M912" s="539"/>
      <c r="N912" s="539"/>
      <c r="O912" s="539"/>
      <c r="P912" s="539"/>
      <c r="Q912" s="539"/>
      <c r="R912" s="539"/>
      <c r="S912" s="539"/>
      <c r="T912" s="539"/>
      <c r="U912" s="539"/>
      <c r="V912" s="539"/>
      <c r="W912" s="539"/>
      <c r="X912" s="539"/>
      <c r="Y912" s="539"/>
    </row>
    <row r="913" spans="1:76" s="539" customFormat="1" ht="31.5">
      <c r="A913" s="255"/>
      <c r="B913" s="665" t="s">
        <v>338</v>
      </c>
      <c r="C913" s="226"/>
      <c r="D913" s="1105"/>
      <c r="E913" s="854"/>
      <c r="F913" s="1105"/>
      <c r="G913" s="853">
        <f t="shared" ref="G913" si="337">F913*E913</f>
        <v>0</v>
      </c>
      <c r="H913" s="1298"/>
      <c r="I913" s="1338"/>
      <c r="J913" s="750"/>
    </row>
    <row r="914" spans="1:76" s="541" customFormat="1" ht="38.25">
      <c r="A914" s="161" t="s">
        <v>816</v>
      </c>
      <c r="B914" s="666" t="s">
        <v>340</v>
      </c>
      <c r="C914" s="161"/>
      <c r="D914" s="1106"/>
      <c r="E914" s="868"/>
      <c r="F914" s="1106"/>
      <c r="G914" s="869"/>
      <c r="H914" s="1299"/>
      <c r="I914" s="1338"/>
      <c r="J914" s="750"/>
      <c r="K914" s="539"/>
      <c r="L914" s="539"/>
      <c r="M914" s="539"/>
      <c r="N914" s="539"/>
      <c r="O914" s="539"/>
      <c r="P914" s="539"/>
      <c r="Q914" s="539"/>
      <c r="R914" s="539"/>
      <c r="S914" s="539"/>
      <c r="T914" s="539"/>
      <c r="U914" s="539"/>
      <c r="V914" s="539"/>
      <c r="W914" s="539"/>
      <c r="X914" s="539"/>
    </row>
    <row r="915" spans="1:76" s="539" customFormat="1" ht="30">
      <c r="A915" s="163"/>
      <c r="B915" s="181" t="s">
        <v>786</v>
      </c>
      <c r="C915" s="226" t="s">
        <v>33</v>
      </c>
      <c r="D915" s="1109">
        <v>6</v>
      </c>
      <c r="E915" s="854">
        <v>150</v>
      </c>
      <c r="F915" s="1109">
        <v>0</v>
      </c>
      <c r="G915" s="853">
        <f t="shared" ref="G915" si="338">F915*E915</f>
        <v>0</v>
      </c>
      <c r="H915" s="1298"/>
      <c r="I915" s="1338"/>
      <c r="J915" s="750"/>
    </row>
    <row r="916" spans="1:76" s="541" customFormat="1" ht="20.25">
      <c r="A916" s="205" t="s">
        <v>818</v>
      </c>
      <c r="B916" s="161" t="s">
        <v>787</v>
      </c>
      <c r="C916" s="161"/>
      <c r="D916" s="1226"/>
      <c r="E916" s="868"/>
      <c r="F916" s="1226"/>
      <c r="G916" s="869"/>
      <c r="H916" s="1299"/>
      <c r="I916" s="1338"/>
      <c r="J916" s="750"/>
      <c r="K916" s="539"/>
      <c r="L916" s="539"/>
      <c r="M916" s="539"/>
      <c r="N916" s="539"/>
      <c r="O916" s="539"/>
      <c r="P916" s="539"/>
      <c r="Q916" s="539"/>
      <c r="R916" s="539"/>
      <c r="S916" s="539"/>
      <c r="T916" s="539"/>
      <c r="U916" s="539"/>
      <c r="V916" s="539"/>
      <c r="W916" s="539"/>
      <c r="X916" s="539"/>
      <c r="Y916" s="539"/>
    </row>
    <row r="917" spans="1:76" s="539" customFormat="1" ht="25.5">
      <c r="A917" s="163"/>
      <c r="B917" s="181" t="s">
        <v>788</v>
      </c>
      <c r="C917" s="226" t="s">
        <v>33</v>
      </c>
      <c r="D917" s="1109">
        <v>225</v>
      </c>
      <c r="E917" s="854">
        <v>60</v>
      </c>
      <c r="F917" s="1109">
        <v>0</v>
      </c>
      <c r="G917" s="853">
        <f t="shared" ref="G917" si="339">F917*E917</f>
        <v>0</v>
      </c>
      <c r="H917" s="1298"/>
      <c r="I917" s="1338"/>
      <c r="J917" s="750"/>
    </row>
    <row r="918" spans="1:76" s="541" customFormat="1" ht="20.25">
      <c r="A918" s="205" t="s">
        <v>821</v>
      </c>
      <c r="B918" s="161" t="s">
        <v>789</v>
      </c>
      <c r="C918" s="161"/>
      <c r="D918" s="1226"/>
      <c r="E918" s="868"/>
      <c r="F918" s="1226"/>
      <c r="G918" s="869"/>
      <c r="H918" s="1299"/>
      <c r="I918" s="1338"/>
      <c r="J918" s="750"/>
      <c r="K918" s="539"/>
      <c r="L918" s="539"/>
      <c r="M918" s="539"/>
      <c r="N918" s="539"/>
      <c r="O918" s="539"/>
      <c r="P918" s="539"/>
      <c r="Q918" s="539"/>
      <c r="R918" s="539"/>
      <c r="S918" s="539"/>
      <c r="T918" s="539"/>
      <c r="U918" s="539"/>
      <c r="V918" s="539"/>
      <c r="W918" s="539"/>
      <c r="X918" s="539"/>
      <c r="Y918" s="539"/>
    </row>
    <row r="919" spans="1:76" ht="25.5">
      <c r="A919" s="163"/>
      <c r="B919" s="181" t="s">
        <v>790</v>
      </c>
      <c r="C919" s="226" t="s">
        <v>33</v>
      </c>
      <c r="D919" s="1109">
        <v>194</v>
      </c>
      <c r="E919" s="854">
        <v>72</v>
      </c>
      <c r="F919" s="1109">
        <v>0</v>
      </c>
      <c r="G919" s="853">
        <f t="shared" ref="G919" si="340">F919*E919</f>
        <v>0</v>
      </c>
      <c r="H919" s="1298"/>
    </row>
    <row r="920" spans="1:76" s="466" customFormat="1" ht="20.25">
      <c r="A920" s="205" t="s">
        <v>824</v>
      </c>
      <c r="B920" s="161" t="s">
        <v>791</v>
      </c>
      <c r="C920" s="161"/>
      <c r="D920" s="1106"/>
      <c r="E920" s="868"/>
      <c r="F920" s="1106"/>
      <c r="G920" s="869"/>
      <c r="H920" s="1299"/>
      <c r="I920" s="1306"/>
      <c r="J920" s="2"/>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25.5" customHeight="1">
      <c r="A921" s="163"/>
      <c r="B921" s="313" t="s">
        <v>1382</v>
      </c>
      <c r="C921" s="277" t="s">
        <v>33</v>
      </c>
      <c r="D921" s="1109">
        <v>48</v>
      </c>
      <c r="E921" s="854">
        <v>84</v>
      </c>
      <c r="F921" s="1109">
        <v>0</v>
      </c>
      <c r="G921" s="853">
        <f t="shared" ref="G921" si="341">F921*E921</f>
        <v>0</v>
      </c>
      <c r="H921" s="1298"/>
    </row>
    <row r="922" spans="1:76" s="466" customFormat="1" ht="20.25">
      <c r="A922" s="205" t="s">
        <v>827</v>
      </c>
      <c r="B922" s="261" t="s">
        <v>1383</v>
      </c>
      <c r="C922" s="161"/>
      <c r="D922" s="1115"/>
      <c r="E922" s="868"/>
      <c r="F922" s="1115"/>
      <c r="G922" s="869"/>
      <c r="H922" s="1299"/>
      <c r="I922" s="1306"/>
      <c r="J922" s="2"/>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row>
    <row r="923" spans="1:76" ht="26.1" customHeight="1">
      <c r="A923" s="1826" t="s">
        <v>118</v>
      </c>
      <c r="B923" s="1827"/>
      <c r="C923" s="1827"/>
      <c r="D923" s="1828"/>
      <c r="E923" s="1828"/>
      <c r="F923" s="1828"/>
      <c r="G923" s="1828"/>
      <c r="H923" s="1828"/>
    </row>
    <row r="924" spans="1:76" ht="26.1" customHeight="1">
      <c r="A924" s="1821" t="s">
        <v>119</v>
      </c>
      <c r="B924" s="1821"/>
      <c r="C924" s="37"/>
      <c r="D924" s="37"/>
      <c r="E924" s="439"/>
      <c r="F924" s="1821" t="s">
        <v>120</v>
      </c>
      <c r="G924" s="1821"/>
      <c r="H924" s="338"/>
    </row>
    <row r="925" spans="1:76" ht="26.1" customHeight="1">
      <c r="A925" s="1816" t="s">
        <v>1477</v>
      </c>
      <c r="B925" s="1816"/>
      <c r="C925" s="43"/>
      <c r="D925" s="1825" t="s">
        <v>1472</v>
      </c>
      <c r="E925" s="1825"/>
      <c r="F925" s="1825"/>
      <c r="G925" s="1825"/>
      <c r="H925" s="1825"/>
    </row>
    <row r="926" spans="1:76" ht="26.1" customHeight="1">
      <c r="A926" s="1816" t="s">
        <v>121</v>
      </c>
      <c r="B926" s="1816"/>
      <c r="C926" s="90"/>
      <c r="D926" s="1816" t="s">
        <v>121</v>
      </c>
      <c r="E926" s="1816"/>
      <c r="F926" s="1816"/>
      <c r="G926" s="1816"/>
      <c r="H926" s="1816"/>
    </row>
    <row r="927" spans="1:76" ht="25.5">
      <c r="A927" s="163"/>
      <c r="B927" s="181" t="s">
        <v>792</v>
      </c>
      <c r="C927" s="226" t="s">
        <v>33</v>
      </c>
      <c r="D927" s="1109">
        <v>103</v>
      </c>
      <c r="E927" s="854">
        <v>72</v>
      </c>
      <c r="F927" s="1109">
        <v>0</v>
      </c>
      <c r="G927" s="853">
        <f t="shared" ref="G927" si="342">F927*E927</f>
        <v>0</v>
      </c>
      <c r="H927" s="1298"/>
    </row>
    <row r="928" spans="1:76" ht="20.25">
      <c r="A928" s="205" t="s">
        <v>830</v>
      </c>
      <c r="B928" s="161" t="s">
        <v>793</v>
      </c>
      <c r="C928" s="161"/>
      <c r="D928" s="1227"/>
      <c r="E928" s="868"/>
      <c r="F928" s="1227"/>
      <c r="G928" s="869"/>
      <c r="H928" s="1299"/>
    </row>
    <row r="929" spans="1:76" ht="30">
      <c r="A929" s="163"/>
      <c r="B929" s="181" t="s">
        <v>794</v>
      </c>
      <c r="C929" s="226" t="s">
        <v>33</v>
      </c>
      <c r="D929" s="1109">
        <v>48</v>
      </c>
      <c r="E929" s="854">
        <v>84</v>
      </c>
      <c r="F929" s="1109">
        <v>0</v>
      </c>
      <c r="G929" s="853">
        <f t="shared" ref="G929" si="343">F929*E929</f>
        <v>0</v>
      </c>
      <c r="H929" s="1298"/>
    </row>
    <row r="930" spans="1:76" ht="20.25">
      <c r="A930" s="205" t="s">
        <v>833</v>
      </c>
      <c r="B930" s="161" t="s">
        <v>795</v>
      </c>
      <c r="C930" s="161"/>
      <c r="D930" s="1227"/>
      <c r="E930" s="868"/>
      <c r="F930" s="1227"/>
      <c r="G930" s="869"/>
      <c r="H930" s="1299"/>
    </row>
    <row r="931" spans="1:76" s="186" customFormat="1" ht="31.5" customHeight="1">
      <c r="A931" s="163"/>
      <c r="B931" s="312" t="s">
        <v>1384</v>
      </c>
      <c r="C931" s="277" t="s">
        <v>33</v>
      </c>
      <c r="D931" s="1109">
        <v>16</v>
      </c>
      <c r="E931" s="854">
        <v>150</v>
      </c>
      <c r="F931" s="1109">
        <v>0</v>
      </c>
      <c r="G931" s="853">
        <f t="shared" ref="G931" si="344">F931*E931</f>
        <v>0</v>
      </c>
      <c r="H931" s="1298"/>
      <c r="I931" s="1307"/>
      <c r="J931" s="843"/>
    </row>
    <row r="932" spans="1:76" s="186" customFormat="1" ht="20.25">
      <c r="A932" s="205" t="s">
        <v>835</v>
      </c>
      <c r="B932" s="177" t="s">
        <v>1385</v>
      </c>
      <c r="C932" s="161"/>
      <c r="D932" s="1228"/>
      <c r="E932" s="868"/>
      <c r="F932" s="1228"/>
      <c r="G932" s="869"/>
      <c r="H932" s="1299"/>
      <c r="I932" s="1307"/>
      <c r="J932" s="843"/>
    </row>
    <row r="933" spans="1:76" s="539" customFormat="1" ht="25.5">
      <c r="A933" s="163"/>
      <c r="B933" s="181" t="s">
        <v>796</v>
      </c>
      <c r="C933" s="226" t="s">
        <v>33</v>
      </c>
      <c r="D933" s="1131">
        <v>120</v>
      </c>
      <c r="E933" s="854">
        <v>300</v>
      </c>
      <c r="F933" s="1131">
        <v>0</v>
      </c>
      <c r="G933" s="853">
        <f t="shared" ref="G933" si="345">F933*E933</f>
        <v>0</v>
      </c>
      <c r="H933" s="1298"/>
      <c r="I933" s="1338"/>
      <c r="J933" s="750"/>
    </row>
    <row r="934" spans="1:76" s="541" customFormat="1" ht="20.25">
      <c r="A934" s="205" t="s">
        <v>837</v>
      </c>
      <c r="B934" s="161" t="s">
        <v>797</v>
      </c>
      <c r="C934" s="161"/>
      <c r="D934" s="1229"/>
      <c r="E934" s="868"/>
      <c r="F934" s="1229"/>
      <c r="G934" s="869"/>
      <c r="H934" s="1299"/>
      <c r="I934" s="1338"/>
      <c r="J934" s="750"/>
      <c r="K934" s="539"/>
      <c r="L934" s="539"/>
      <c r="M934" s="539"/>
      <c r="N934" s="539"/>
      <c r="O934" s="539"/>
      <c r="P934" s="539"/>
      <c r="Q934" s="539"/>
      <c r="R934" s="539"/>
      <c r="S934" s="539"/>
      <c r="T934" s="539"/>
      <c r="U934" s="539"/>
      <c r="V934" s="539"/>
      <c r="W934" s="539"/>
      <c r="X934" s="539"/>
      <c r="Y934" s="539"/>
    </row>
    <row r="935" spans="1:76" ht="25.5">
      <c r="A935" s="163"/>
      <c r="B935" s="181" t="s">
        <v>798</v>
      </c>
      <c r="C935" s="298" t="s">
        <v>33</v>
      </c>
      <c r="D935" s="1230">
        <v>24</v>
      </c>
      <c r="E935" s="854">
        <v>420</v>
      </c>
      <c r="F935" s="1230">
        <v>0</v>
      </c>
      <c r="G935" s="853">
        <f t="shared" ref="G935" si="346">F935*E935</f>
        <v>0</v>
      </c>
      <c r="H935" s="1298"/>
    </row>
    <row r="936" spans="1:76" ht="20.25">
      <c r="A936" s="205" t="s">
        <v>840</v>
      </c>
      <c r="B936" s="161" t="s">
        <v>799</v>
      </c>
      <c r="C936" s="161"/>
      <c r="D936" s="1227"/>
      <c r="E936" s="868"/>
      <c r="F936" s="1227"/>
      <c r="G936" s="869"/>
      <c r="H936" s="1299"/>
    </row>
    <row r="937" spans="1:76" s="539" customFormat="1" ht="25.5">
      <c r="A937" s="163"/>
      <c r="B937" s="181" t="s">
        <v>800</v>
      </c>
      <c r="C937" s="226" t="s">
        <v>33</v>
      </c>
      <c r="D937" s="1131">
        <v>144</v>
      </c>
      <c r="E937" s="854">
        <v>360</v>
      </c>
      <c r="F937" s="1131">
        <v>0</v>
      </c>
      <c r="G937" s="853">
        <f t="shared" ref="G937" si="347">F937*E937</f>
        <v>0</v>
      </c>
      <c r="H937" s="1298"/>
      <c r="I937" s="1338"/>
      <c r="J937" s="750"/>
    </row>
    <row r="938" spans="1:76" s="541" customFormat="1" ht="20.25">
      <c r="A938" s="205" t="s">
        <v>843</v>
      </c>
      <c r="B938" s="161" t="s">
        <v>801</v>
      </c>
      <c r="C938" s="161"/>
      <c r="D938" s="1231"/>
      <c r="E938" s="868"/>
      <c r="F938" s="1231"/>
      <c r="G938" s="869"/>
      <c r="H938" s="1299"/>
      <c r="I938" s="1338"/>
      <c r="J938" s="750"/>
      <c r="K938" s="539"/>
      <c r="L938" s="539"/>
      <c r="M938" s="539"/>
      <c r="N938" s="539"/>
      <c r="O938" s="539"/>
      <c r="P938" s="539"/>
      <c r="Q938" s="539"/>
      <c r="R938" s="539"/>
      <c r="S938" s="539"/>
      <c r="T938" s="539"/>
      <c r="U938" s="539"/>
      <c r="V938" s="539"/>
      <c r="W938" s="539"/>
      <c r="X938" s="539"/>
      <c r="Y938" s="539"/>
    </row>
    <row r="939" spans="1:76" s="3" customFormat="1" ht="25.5">
      <c r="A939" s="163"/>
      <c r="B939" s="181" t="s">
        <v>1386</v>
      </c>
      <c r="C939" s="226" t="s">
        <v>33</v>
      </c>
      <c r="D939" s="1109">
        <v>4</v>
      </c>
      <c r="E939" s="854">
        <v>420</v>
      </c>
      <c r="F939" s="1109">
        <v>0</v>
      </c>
      <c r="G939" s="853">
        <f t="shared" ref="G939" si="348">F939*E939</f>
        <v>0</v>
      </c>
      <c r="H939" s="1298"/>
      <c r="I939" s="1306"/>
      <c r="J939" s="2"/>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s="3" customFormat="1" ht="20.25">
      <c r="A940" s="205" t="s">
        <v>846</v>
      </c>
      <c r="B940" s="161" t="s">
        <v>1387</v>
      </c>
      <c r="C940" s="161"/>
      <c r="D940" s="1227"/>
      <c r="E940" s="868"/>
      <c r="F940" s="1227"/>
      <c r="G940" s="869"/>
      <c r="H940" s="1299"/>
      <c r="I940" s="1306"/>
      <c r="J940" s="2"/>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s="3" customFormat="1" ht="25.5">
      <c r="A941" s="163"/>
      <c r="B941" s="181" t="s">
        <v>802</v>
      </c>
      <c r="C941" s="226" t="s">
        <v>33</v>
      </c>
      <c r="D941" s="1109">
        <v>644</v>
      </c>
      <c r="E941" s="854">
        <v>290</v>
      </c>
      <c r="F941" s="1109">
        <v>0</v>
      </c>
      <c r="G941" s="853">
        <f t="shared" ref="G941" si="349">F941*E941</f>
        <v>0</v>
      </c>
      <c r="H941" s="1298"/>
      <c r="I941" s="1306"/>
      <c r="J941" s="2"/>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s="3" customFormat="1" ht="20.25">
      <c r="A942" s="205" t="s">
        <v>849</v>
      </c>
      <c r="B942" s="161" t="s">
        <v>803</v>
      </c>
      <c r="C942" s="161"/>
      <c r="D942" s="1227"/>
      <c r="E942" s="868"/>
      <c r="F942" s="1227"/>
      <c r="G942" s="869"/>
      <c r="H942" s="1299"/>
      <c r="I942" s="1306"/>
      <c r="J942" s="2"/>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s="539" customFormat="1" ht="25.5">
      <c r="A943" s="163"/>
      <c r="B943" s="181" t="s">
        <v>804</v>
      </c>
      <c r="C943" s="226" t="s">
        <v>33</v>
      </c>
      <c r="D943" s="1131">
        <v>214</v>
      </c>
      <c r="E943" s="854">
        <v>310</v>
      </c>
      <c r="F943" s="1131">
        <v>0</v>
      </c>
      <c r="G943" s="853">
        <f t="shared" ref="G943" si="350">F943*E943</f>
        <v>0</v>
      </c>
      <c r="H943" s="1298"/>
      <c r="I943" s="1338"/>
      <c r="J943" s="750"/>
    </row>
    <row r="944" spans="1:76" s="539" customFormat="1" ht="20.25">
      <c r="A944" s="205" t="s">
        <v>852</v>
      </c>
      <c r="B944" s="161" t="s">
        <v>805</v>
      </c>
      <c r="C944" s="161"/>
      <c r="D944" s="1229"/>
      <c r="E944" s="868"/>
      <c r="F944" s="1229"/>
      <c r="G944" s="869"/>
      <c r="H944" s="1299"/>
      <c r="I944" s="1338"/>
      <c r="J944" s="750"/>
    </row>
    <row r="945" spans="1:76" s="3" customFormat="1" ht="25.5">
      <c r="A945" s="163"/>
      <c r="B945" s="181" t="s">
        <v>806</v>
      </c>
      <c r="C945" s="226" t="s">
        <v>33</v>
      </c>
      <c r="D945" s="1109">
        <v>24</v>
      </c>
      <c r="E945" s="854">
        <v>420</v>
      </c>
      <c r="F945" s="1109">
        <v>0</v>
      </c>
      <c r="G945" s="853">
        <f t="shared" ref="G945" si="351">F945*E945</f>
        <v>0</v>
      </c>
      <c r="H945" s="1298"/>
      <c r="I945" s="1306"/>
      <c r="J945" s="2"/>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s="3" customFormat="1" ht="20.25">
      <c r="A946" s="205" t="s">
        <v>855</v>
      </c>
      <c r="B946" s="161" t="s">
        <v>807</v>
      </c>
      <c r="C946" s="161"/>
      <c r="D946" s="1227"/>
      <c r="E946" s="868"/>
      <c r="F946" s="1227"/>
      <c r="G946" s="869"/>
      <c r="H946" s="1299"/>
      <c r="I946" s="1306"/>
      <c r="J946" s="2"/>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23.1" customHeight="1">
      <c r="A947" s="163"/>
      <c r="B947" s="181" t="s">
        <v>808</v>
      </c>
      <c r="C947" s="298" t="s">
        <v>33</v>
      </c>
      <c r="D947" s="1230">
        <v>24</v>
      </c>
      <c r="E947" s="854">
        <v>300</v>
      </c>
      <c r="F947" s="1230">
        <v>0</v>
      </c>
      <c r="G947" s="853">
        <f t="shared" ref="G947" si="352">F947*E947</f>
        <v>0</v>
      </c>
      <c r="H947" s="1298"/>
    </row>
    <row r="948" spans="1:76" ht="23.1" customHeight="1">
      <c r="A948" s="205" t="s">
        <v>858</v>
      </c>
      <c r="B948" s="161" t="s">
        <v>809</v>
      </c>
      <c r="C948" s="161"/>
      <c r="D948" s="1227"/>
      <c r="E948" s="868"/>
      <c r="F948" s="1227"/>
      <c r="G948" s="869"/>
      <c r="H948" s="1299"/>
    </row>
    <row r="949" spans="1:76" ht="23.1" customHeight="1">
      <c r="A949" s="163"/>
      <c r="B949" s="181" t="s">
        <v>810</v>
      </c>
      <c r="C949" s="298" t="s">
        <v>33</v>
      </c>
      <c r="D949" s="1230">
        <v>24</v>
      </c>
      <c r="E949" s="854">
        <v>180</v>
      </c>
      <c r="F949" s="1230">
        <v>0</v>
      </c>
      <c r="G949" s="853">
        <f t="shared" ref="G949" si="353">F949*E949</f>
        <v>0</v>
      </c>
      <c r="H949" s="1298"/>
    </row>
    <row r="950" spans="1:76" ht="23.1" customHeight="1">
      <c r="A950" s="205" t="s">
        <v>861</v>
      </c>
      <c r="B950" s="161" t="s">
        <v>811</v>
      </c>
      <c r="C950" s="161"/>
      <c r="D950" s="1227"/>
      <c r="E950" s="868"/>
      <c r="F950" s="1227"/>
      <c r="G950" s="869"/>
      <c r="H950" s="1299"/>
    </row>
    <row r="951" spans="1:76" s="539" customFormat="1" ht="25.5">
      <c r="A951" s="163"/>
      <c r="B951" s="181" t="s">
        <v>812</v>
      </c>
      <c r="C951" s="226" t="s">
        <v>33</v>
      </c>
      <c r="D951" s="1131">
        <v>75</v>
      </c>
      <c r="E951" s="854">
        <v>360</v>
      </c>
      <c r="F951" s="1131">
        <v>0</v>
      </c>
      <c r="G951" s="853">
        <f t="shared" ref="G951" si="354">F951*E951</f>
        <v>0</v>
      </c>
      <c r="H951" s="1298"/>
      <c r="I951" s="1338"/>
      <c r="J951" s="750"/>
    </row>
    <row r="952" spans="1:76" s="539" customFormat="1" ht="13.5" customHeight="1">
      <c r="A952" s="205" t="s">
        <v>864</v>
      </c>
      <c r="B952" s="161" t="s">
        <v>813</v>
      </c>
      <c r="C952" s="161"/>
      <c r="D952" s="1229"/>
      <c r="E952" s="868"/>
      <c r="F952" s="1229"/>
      <c r="G952" s="869"/>
      <c r="H952" s="1299"/>
      <c r="I952" s="1338"/>
      <c r="J952" s="750"/>
    </row>
    <row r="953" spans="1:76" ht="25.5">
      <c r="A953" s="163"/>
      <c r="B953" s="313" t="s">
        <v>343</v>
      </c>
      <c r="C953" s="277" t="s">
        <v>33</v>
      </c>
      <c r="D953" s="1131">
        <v>1</v>
      </c>
      <c r="E953" s="854">
        <v>720</v>
      </c>
      <c r="F953" s="1131">
        <v>0</v>
      </c>
      <c r="G953" s="853">
        <f t="shared" ref="G953" si="355">F953*E953</f>
        <v>0</v>
      </c>
      <c r="H953" s="1298"/>
    </row>
    <row r="954" spans="1:76" s="466" customFormat="1" ht="25.5">
      <c r="A954" s="205" t="s">
        <v>867</v>
      </c>
      <c r="B954" s="261" t="s">
        <v>344</v>
      </c>
      <c r="C954" s="522"/>
      <c r="D954" s="1227"/>
      <c r="E954" s="868"/>
      <c r="F954" s="1227"/>
      <c r="G954" s="869"/>
      <c r="H954" s="1299"/>
      <c r="I954" s="1306"/>
      <c r="J954" s="2"/>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76" ht="25.5">
      <c r="A955" s="163"/>
      <c r="B955" s="523" t="s">
        <v>345</v>
      </c>
      <c r="C955" s="226"/>
      <c r="D955" s="1232"/>
      <c r="E955" s="854"/>
      <c r="F955" s="1232"/>
      <c r="G955" s="853">
        <f t="shared" ref="G955" si="356">F955*E955</f>
        <v>0</v>
      </c>
      <c r="H955" s="1298"/>
    </row>
    <row r="956" spans="1:76" s="466" customFormat="1" ht="20.25">
      <c r="A956" s="205" t="s">
        <v>870</v>
      </c>
      <c r="B956" s="265" t="s">
        <v>346</v>
      </c>
      <c r="C956" s="161"/>
      <c r="D956" s="1227"/>
      <c r="E956" s="868"/>
      <c r="F956" s="1227"/>
      <c r="G956" s="869"/>
      <c r="H956" s="1299"/>
      <c r="I956" s="1306"/>
      <c r="J956" s="2"/>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20.25">
      <c r="A957" s="1826" t="s">
        <v>118</v>
      </c>
      <c r="B957" s="1827"/>
      <c r="C957" s="1827"/>
      <c r="D957" s="1828"/>
      <c r="E957" s="1828"/>
      <c r="F957" s="1828"/>
      <c r="G957" s="1828"/>
      <c r="H957" s="1828"/>
    </row>
    <row r="958" spans="1:76" ht="22.5">
      <c r="A958" s="1821" t="s">
        <v>119</v>
      </c>
      <c r="B958" s="1821"/>
      <c r="C958" s="37"/>
      <c r="D958" s="37"/>
      <c r="E958" s="439"/>
      <c r="F958" s="1821" t="s">
        <v>120</v>
      </c>
      <c r="G958" s="1821"/>
      <c r="H958" s="338"/>
    </row>
    <row r="959" spans="1:76" ht="22.5">
      <c r="A959" s="1816" t="s">
        <v>1477</v>
      </c>
      <c r="B959" s="1816"/>
      <c r="C959" s="43"/>
      <c r="D959" s="1825" t="s">
        <v>1472</v>
      </c>
      <c r="E959" s="1825"/>
      <c r="F959" s="1825"/>
      <c r="G959" s="1825"/>
      <c r="H959" s="1825"/>
    </row>
    <row r="960" spans="1:76" ht="22.5">
      <c r="A960" s="1816" t="s">
        <v>121</v>
      </c>
      <c r="B960" s="1816"/>
      <c r="C960" s="90"/>
      <c r="D960" s="1816" t="s">
        <v>121</v>
      </c>
      <c r="E960" s="1816"/>
      <c r="F960" s="1816"/>
      <c r="G960" s="1816"/>
      <c r="H960" s="1816"/>
    </row>
    <row r="961" spans="1:255" ht="25.5">
      <c r="A961" s="671"/>
      <c r="B961" s="181" t="s">
        <v>814</v>
      </c>
      <c r="C961" s="226" t="s">
        <v>33</v>
      </c>
      <c r="D961" s="1131">
        <v>217</v>
      </c>
      <c r="E961" s="854">
        <v>420</v>
      </c>
      <c r="F961" s="1131">
        <v>0</v>
      </c>
      <c r="G961" s="853">
        <f t="shared" ref="G961" si="357">F961*E961</f>
        <v>0</v>
      </c>
      <c r="H961" s="1298"/>
      <c r="I961" s="1317"/>
    </row>
    <row r="962" spans="1:255" s="466" customFormat="1" ht="20.25">
      <c r="A962" s="205" t="s">
        <v>1388</v>
      </c>
      <c r="B962" s="161" t="s">
        <v>815</v>
      </c>
      <c r="C962" s="161"/>
      <c r="D962" s="1227"/>
      <c r="E962" s="868"/>
      <c r="F962" s="1227"/>
      <c r="G962" s="869"/>
      <c r="H962" s="1299"/>
      <c r="I962" s="1389"/>
      <c r="J962" s="2"/>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255" ht="25.5">
      <c r="A963" s="671"/>
      <c r="B963" s="181" t="s">
        <v>976</v>
      </c>
      <c r="C963" s="226" t="s">
        <v>33</v>
      </c>
      <c r="D963" s="1131">
        <v>2</v>
      </c>
      <c r="E963" s="854">
        <v>720</v>
      </c>
      <c r="F963" s="1131">
        <v>0</v>
      </c>
      <c r="G963" s="853">
        <f t="shared" ref="G963" si="358">F963*E963</f>
        <v>0</v>
      </c>
      <c r="H963" s="1298"/>
    </row>
    <row r="964" spans="1:255" s="466" customFormat="1" ht="20.25">
      <c r="A964" s="205" t="s">
        <v>1389</v>
      </c>
      <c r="B964" s="161" t="s">
        <v>1390</v>
      </c>
      <c r="C964" s="161"/>
      <c r="D964" s="1227"/>
      <c r="E964" s="868"/>
      <c r="F964" s="1227"/>
      <c r="G964" s="869"/>
      <c r="H964" s="1299"/>
      <c r="I964" s="1306"/>
      <c r="J964" s="2"/>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255" ht="33" customHeight="1">
      <c r="A965" s="671"/>
      <c r="B965" s="181" t="s">
        <v>347</v>
      </c>
      <c r="C965" s="226" t="s">
        <v>33</v>
      </c>
      <c r="D965" s="1131">
        <v>1</v>
      </c>
      <c r="E965" s="854">
        <v>600</v>
      </c>
      <c r="F965" s="1131">
        <v>0</v>
      </c>
      <c r="G965" s="853">
        <f t="shared" ref="G965" si="359">F965*E965</f>
        <v>0</v>
      </c>
      <c r="H965" s="1298"/>
      <c r="I965" s="1389"/>
    </row>
    <row r="966" spans="1:255" ht="33" customHeight="1">
      <c r="A966" s="205" t="s">
        <v>1391</v>
      </c>
      <c r="B966" s="161" t="s">
        <v>348</v>
      </c>
      <c r="C966" s="161"/>
      <c r="D966" s="1227"/>
      <c r="E966" s="868"/>
      <c r="F966" s="1227"/>
      <c r="G966" s="869"/>
      <c r="H966" s="1299"/>
      <c r="I966" s="1389"/>
    </row>
    <row r="967" spans="1:255" s="539" customFormat="1" ht="33.75" customHeight="1">
      <c r="A967" s="476"/>
      <c r="B967" s="665" t="s">
        <v>349</v>
      </c>
      <c r="C967" s="226"/>
      <c r="D967" s="1233"/>
      <c r="E967" s="854"/>
      <c r="F967" s="1233"/>
      <c r="G967" s="853">
        <f t="shared" ref="G967" si="360">F967*E967</f>
        <v>0</v>
      </c>
      <c r="H967" s="1298"/>
      <c r="I967" s="1338"/>
      <c r="J967" s="750"/>
      <c r="Z967" s="541"/>
      <c r="AA967" s="541"/>
      <c r="AB967" s="541"/>
      <c r="AC967" s="541"/>
      <c r="AD967" s="541"/>
      <c r="AE967" s="541"/>
      <c r="AF967" s="541"/>
      <c r="AG967" s="541"/>
      <c r="AH967" s="541"/>
      <c r="AI967" s="541"/>
      <c r="AJ967" s="541"/>
      <c r="AK967" s="541"/>
      <c r="AL967" s="541"/>
      <c r="AM967" s="541"/>
      <c r="AN967" s="541"/>
      <c r="AO967" s="541"/>
      <c r="AP967" s="541"/>
      <c r="AQ967" s="541"/>
      <c r="AR967" s="541"/>
      <c r="AS967" s="541"/>
      <c r="AT967" s="541"/>
      <c r="AU967" s="541"/>
      <c r="AV967" s="541"/>
      <c r="AW967" s="541"/>
      <c r="AX967" s="541"/>
      <c r="AY967" s="541"/>
      <c r="AZ967" s="541"/>
      <c r="BA967" s="541"/>
      <c r="BB967" s="541"/>
      <c r="BC967" s="541"/>
      <c r="BD967" s="541"/>
      <c r="BE967" s="541"/>
      <c r="BF967" s="541"/>
      <c r="BG967" s="541"/>
      <c r="BH967" s="541"/>
      <c r="BI967" s="541"/>
      <c r="BJ967" s="541"/>
      <c r="BK967" s="541"/>
      <c r="BL967" s="541"/>
      <c r="BM967" s="541"/>
      <c r="BN967" s="541"/>
      <c r="BO967" s="541"/>
      <c r="BP967" s="541"/>
      <c r="BQ967" s="541"/>
      <c r="BR967" s="541"/>
      <c r="BS967" s="541"/>
      <c r="BT967" s="541"/>
      <c r="BU967" s="541"/>
      <c r="BV967" s="541"/>
      <c r="BW967" s="541"/>
      <c r="BX967" s="541"/>
      <c r="BY967" s="541"/>
      <c r="BZ967" s="541"/>
      <c r="CA967" s="541"/>
      <c r="CB967" s="541"/>
      <c r="CC967" s="541"/>
      <c r="CD967" s="541"/>
      <c r="CE967" s="541"/>
      <c r="CF967" s="541"/>
      <c r="CG967" s="541"/>
      <c r="CH967" s="541"/>
      <c r="CI967" s="541"/>
      <c r="CJ967" s="541"/>
      <c r="CK967" s="541"/>
      <c r="CL967" s="541"/>
      <c r="CM967" s="541"/>
      <c r="CN967" s="541"/>
      <c r="CO967" s="541"/>
      <c r="CP967" s="541"/>
      <c r="CQ967" s="541"/>
      <c r="CR967" s="541"/>
      <c r="CS967" s="541"/>
      <c r="CT967" s="541"/>
      <c r="CU967" s="541"/>
      <c r="CV967" s="541"/>
      <c r="CW967" s="541"/>
      <c r="CX967" s="541"/>
      <c r="CY967" s="541"/>
      <c r="CZ967" s="541"/>
      <c r="DA967" s="541"/>
      <c r="DB967" s="541"/>
      <c r="DC967" s="541"/>
      <c r="DD967" s="541"/>
      <c r="DE967" s="541"/>
      <c r="DF967" s="541"/>
      <c r="DG967" s="541"/>
      <c r="DH967" s="541"/>
      <c r="DI967" s="541"/>
      <c r="DJ967" s="541"/>
      <c r="DK967" s="541"/>
      <c r="DL967" s="541"/>
      <c r="DM967" s="541"/>
      <c r="DN967" s="541"/>
      <c r="DO967" s="541"/>
      <c r="DP967" s="541"/>
      <c r="DQ967" s="541"/>
      <c r="DR967" s="541"/>
      <c r="DS967" s="541"/>
      <c r="DT967" s="541"/>
      <c r="DU967" s="541"/>
      <c r="DV967" s="541"/>
      <c r="DW967" s="541"/>
      <c r="DX967" s="541"/>
      <c r="DY967" s="541"/>
      <c r="DZ967" s="541"/>
      <c r="EA967" s="541"/>
      <c r="EB967" s="541"/>
      <c r="EC967" s="541"/>
      <c r="ED967" s="541"/>
      <c r="EE967" s="541"/>
      <c r="EF967" s="541"/>
      <c r="EG967" s="541"/>
      <c r="EH967" s="541"/>
      <c r="EI967" s="541"/>
      <c r="EJ967" s="541"/>
      <c r="EK967" s="541"/>
      <c r="EL967" s="541"/>
      <c r="EM967" s="541"/>
      <c r="EN967" s="541"/>
      <c r="EO967" s="541"/>
      <c r="EP967" s="541"/>
      <c r="EQ967" s="541"/>
      <c r="ER967" s="541"/>
      <c r="ES967" s="541"/>
      <c r="ET967" s="541"/>
      <c r="EU967" s="541"/>
      <c r="EV967" s="541"/>
      <c r="EW967" s="541"/>
      <c r="EX967" s="541"/>
      <c r="EY967" s="541"/>
      <c r="EZ967" s="541"/>
      <c r="FA967" s="541"/>
      <c r="FB967" s="541"/>
      <c r="FC967" s="541"/>
      <c r="FD967" s="541"/>
      <c r="FE967" s="541"/>
      <c r="FF967" s="541"/>
      <c r="FG967" s="541"/>
      <c r="FH967" s="541"/>
      <c r="FI967" s="541"/>
      <c r="FJ967" s="541"/>
      <c r="FK967" s="541"/>
      <c r="FL967" s="541"/>
      <c r="FM967" s="541"/>
      <c r="FN967" s="541"/>
      <c r="FO967" s="541"/>
      <c r="FP967" s="541"/>
      <c r="FQ967" s="541"/>
      <c r="FR967" s="541"/>
      <c r="FS967" s="541"/>
      <c r="FT967" s="541"/>
      <c r="FU967" s="541"/>
      <c r="FV967" s="541"/>
      <c r="FW967" s="541"/>
      <c r="FX967" s="541"/>
      <c r="FY967" s="541"/>
      <c r="FZ967" s="541"/>
      <c r="GA967" s="541"/>
      <c r="GB967" s="541"/>
      <c r="GC967" s="541"/>
      <c r="GD967" s="541"/>
      <c r="GE967" s="541"/>
      <c r="GF967" s="541"/>
      <c r="GG967" s="541"/>
      <c r="GH967" s="541"/>
      <c r="GI967" s="541"/>
      <c r="GJ967" s="541"/>
      <c r="GK967" s="541"/>
      <c r="GL967" s="541"/>
      <c r="GM967" s="541"/>
      <c r="GN967" s="541"/>
      <c r="GO967" s="541"/>
      <c r="GP967" s="541"/>
      <c r="GQ967" s="541"/>
      <c r="GR967" s="541"/>
      <c r="GS967" s="541"/>
      <c r="GT967" s="541"/>
      <c r="GU967" s="541"/>
      <c r="GV967" s="541"/>
      <c r="GW967" s="541"/>
      <c r="GX967" s="541"/>
      <c r="GY967" s="541"/>
      <c r="GZ967" s="541"/>
      <c r="HA967" s="541"/>
      <c r="HB967" s="541"/>
      <c r="HC967" s="541"/>
      <c r="HD967" s="541"/>
      <c r="HE967" s="541"/>
      <c r="HF967" s="541"/>
      <c r="HG967" s="541"/>
      <c r="HH967" s="541"/>
      <c r="HI967" s="541"/>
      <c r="HJ967" s="541"/>
      <c r="HK967" s="541"/>
      <c r="HL967" s="541"/>
      <c r="HM967" s="541"/>
      <c r="HN967" s="541"/>
      <c r="HO967" s="541"/>
      <c r="HP967" s="541"/>
      <c r="HQ967" s="541"/>
      <c r="HR967" s="541"/>
      <c r="HS967" s="541"/>
      <c r="HT967" s="541"/>
      <c r="HU967" s="541"/>
      <c r="HV967" s="541"/>
      <c r="HW967" s="541"/>
      <c r="HX967" s="541"/>
      <c r="HY967" s="541"/>
      <c r="HZ967" s="541"/>
      <c r="IA967" s="541"/>
      <c r="IB967" s="541"/>
      <c r="IC967" s="541"/>
      <c r="ID967" s="541"/>
      <c r="IE967" s="541"/>
      <c r="IF967" s="541"/>
      <c r="IG967" s="541"/>
      <c r="IH967" s="541"/>
      <c r="II967" s="541"/>
      <c r="IJ967" s="541"/>
      <c r="IK967" s="541"/>
      <c r="IL967" s="541"/>
      <c r="IM967" s="541"/>
      <c r="IN967" s="541"/>
      <c r="IO967" s="541"/>
      <c r="IP967" s="541"/>
      <c r="IQ967" s="541"/>
      <c r="IR967" s="541"/>
      <c r="IS967" s="541"/>
      <c r="IT967" s="541"/>
      <c r="IU967" s="541"/>
    </row>
    <row r="968" spans="1:255" s="539" customFormat="1" ht="41.25" customHeight="1">
      <c r="A968" s="666" t="s">
        <v>1392</v>
      </c>
      <c r="B968" s="666" t="s">
        <v>351</v>
      </c>
      <c r="C968" s="161"/>
      <c r="D968" s="1234"/>
      <c r="E968" s="868"/>
      <c r="F968" s="1234"/>
      <c r="G968" s="869"/>
      <c r="H968" s="1299"/>
      <c r="I968" s="1389"/>
      <c r="J968" s="1289"/>
      <c r="K968" s="674"/>
      <c r="L968" s="674"/>
      <c r="M968" s="674"/>
      <c r="N968" s="674"/>
      <c r="O968" s="674"/>
      <c r="P968" s="674"/>
      <c r="Q968" s="674"/>
      <c r="R968" s="674"/>
      <c r="S968" s="674"/>
      <c r="T968" s="674"/>
      <c r="U968" s="674"/>
      <c r="V968" s="674"/>
      <c r="W968" s="674"/>
      <c r="X968" s="674"/>
      <c r="Y968" s="675"/>
      <c r="Z968" s="666"/>
      <c r="AA968" s="666"/>
      <c r="AB968" s="666"/>
      <c r="AC968" s="666"/>
      <c r="AD968" s="666"/>
      <c r="AE968" s="666"/>
      <c r="AF968" s="666"/>
      <c r="AG968" s="666"/>
      <c r="AH968" s="666"/>
      <c r="AI968" s="666"/>
      <c r="AJ968" s="666"/>
      <c r="AK968" s="666"/>
      <c r="AL968" s="666"/>
      <c r="AM968" s="666"/>
      <c r="AN968" s="666"/>
      <c r="AO968" s="666"/>
      <c r="AP968" s="666"/>
      <c r="AQ968" s="666"/>
      <c r="AR968" s="666"/>
      <c r="AS968" s="666"/>
      <c r="AT968" s="666"/>
      <c r="AU968" s="666"/>
      <c r="AV968" s="666"/>
      <c r="AW968" s="666"/>
      <c r="AX968" s="666"/>
      <c r="AY968" s="666"/>
      <c r="AZ968" s="666"/>
      <c r="BA968" s="666"/>
      <c r="BB968" s="666"/>
      <c r="BC968" s="666"/>
      <c r="BD968" s="666"/>
      <c r="BE968" s="666"/>
      <c r="BF968" s="666"/>
      <c r="BG968" s="666"/>
      <c r="BH968" s="666"/>
      <c r="BI968" s="666"/>
      <c r="BJ968" s="666"/>
      <c r="BK968" s="666"/>
      <c r="BL968" s="666"/>
      <c r="BM968" s="666"/>
      <c r="BN968" s="666"/>
      <c r="BO968" s="666"/>
      <c r="BP968" s="666"/>
      <c r="BQ968" s="666"/>
      <c r="BR968" s="666"/>
      <c r="BS968" s="666"/>
      <c r="BT968" s="666"/>
      <c r="BU968" s="666"/>
      <c r="BV968" s="666"/>
      <c r="BW968" s="666"/>
      <c r="BX968" s="666"/>
      <c r="BY968" s="666"/>
      <c r="BZ968" s="666"/>
      <c r="CA968" s="666"/>
      <c r="CB968" s="666"/>
      <c r="CC968" s="666"/>
      <c r="CD968" s="666"/>
      <c r="CE968" s="666"/>
      <c r="CF968" s="666"/>
      <c r="CG968" s="666"/>
      <c r="CH968" s="666"/>
      <c r="CI968" s="666"/>
      <c r="CJ968" s="666"/>
      <c r="CK968" s="666"/>
      <c r="CL968" s="666"/>
      <c r="CM968" s="666"/>
      <c r="CN968" s="666"/>
      <c r="CO968" s="666"/>
      <c r="CP968" s="666"/>
      <c r="CQ968" s="666"/>
      <c r="CR968" s="666"/>
      <c r="CS968" s="666"/>
      <c r="CT968" s="666"/>
      <c r="CU968" s="666"/>
      <c r="CV968" s="666"/>
      <c r="CW968" s="666"/>
      <c r="CX968" s="666"/>
      <c r="CY968" s="666"/>
      <c r="CZ968" s="666"/>
      <c r="DA968" s="666"/>
      <c r="DB968" s="666"/>
      <c r="DC968" s="666"/>
      <c r="DD968" s="666"/>
      <c r="DE968" s="666"/>
      <c r="DF968" s="666"/>
      <c r="DG968" s="666"/>
      <c r="DH968" s="666"/>
      <c r="DI968" s="666"/>
      <c r="DJ968" s="666"/>
      <c r="DK968" s="666"/>
      <c r="DL968" s="666"/>
      <c r="DM968" s="666"/>
      <c r="DN968" s="666"/>
      <c r="DO968" s="666"/>
      <c r="DP968" s="666"/>
      <c r="DQ968" s="666"/>
      <c r="DR968" s="666"/>
      <c r="DS968" s="666"/>
      <c r="DT968" s="666"/>
      <c r="DU968" s="666"/>
      <c r="DV968" s="666"/>
      <c r="DW968" s="666"/>
      <c r="DX968" s="666"/>
      <c r="DY968" s="666"/>
      <c r="DZ968" s="666"/>
      <c r="EA968" s="666"/>
      <c r="EB968" s="666"/>
      <c r="EC968" s="666"/>
      <c r="ED968" s="666"/>
      <c r="EE968" s="666"/>
      <c r="EF968" s="666"/>
      <c r="EG968" s="666"/>
      <c r="EH968" s="666"/>
      <c r="EI968" s="666"/>
      <c r="EJ968" s="666"/>
      <c r="EK968" s="666"/>
      <c r="EL968" s="666"/>
      <c r="EM968" s="666"/>
      <c r="EN968" s="666"/>
      <c r="EO968" s="666"/>
      <c r="EP968" s="666"/>
      <c r="EQ968" s="666"/>
      <c r="ER968" s="666"/>
      <c r="ES968" s="666"/>
      <c r="ET968" s="666"/>
      <c r="EU968" s="666"/>
      <c r="EV968" s="666"/>
      <c r="EW968" s="666"/>
      <c r="EX968" s="666"/>
      <c r="EY968" s="666"/>
      <c r="EZ968" s="666"/>
      <c r="FA968" s="666"/>
      <c r="FB968" s="666"/>
      <c r="FC968" s="666"/>
      <c r="FD968" s="666"/>
      <c r="FE968" s="666"/>
      <c r="FF968" s="666"/>
      <c r="FG968" s="666"/>
      <c r="FH968" s="666"/>
      <c r="FI968" s="666"/>
      <c r="FJ968" s="666"/>
      <c r="FK968" s="666"/>
      <c r="FL968" s="666"/>
      <c r="FM968" s="666"/>
      <c r="FN968" s="666"/>
      <c r="FO968" s="666"/>
      <c r="FP968" s="666"/>
      <c r="FQ968" s="666"/>
      <c r="FR968" s="666"/>
      <c r="FS968" s="666"/>
      <c r="FT968" s="666"/>
      <c r="FU968" s="666"/>
      <c r="FV968" s="666"/>
      <c r="FW968" s="666"/>
      <c r="FX968" s="666"/>
      <c r="FY968" s="666"/>
      <c r="FZ968" s="666"/>
      <c r="GA968" s="666"/>
      <c r="GB968" s="666"/>
      <c r="GC968" s="666"/>
      <c r="GD968" s="666"/>
      <c r="GE968" s="666"/>
      <c r="GF968" s="666"/>
      <c r="GG968" s="666"/>
      <c r="GH968" s="666"/>
      <c r="GI968" s="666"/>
      <c r="GJ968" s="666"/>
      <c r="GK968" s="666"/>
      <c r="GL968" s="666"/>
      <c r="GM968" s="666"/>
      <c r="GN968" s="666"/>
      <c r="GO968" s="666"/>
      <c r="GP968" s="666"/>
      <c r="GQ968" s="666"/>
      <c r="GR968" s="666"/>
      <c r="GS968" s="666"/>
      <c r="GT968" s="666"/>
      <c r="GU968" s="666"/>
      <c r="GV968" s="666"/>
      <c r="GW968" s="666"/>
      <c r="GX968" s="666"/>
      <c r="GY968" s="666"/>
      <c r="GZ968" s="666"/>
      <c r="HA968" s="666"/>
      <c r="HB968" s="666"/>
      <c r="HC968" s="666"/>
      <c r="HD968" s="666"/>
      <c r="HE968" s="666"/>
      <c r="HF968" s="666"/>
      <c r="HG968" s="666"/>
      <c r="HH968" s="666"/>
      <c r="HI968" s="666"/>
      <c r="HJ968" s="666"/>
      <c r="HK968" s="666"/>
      <c r="HL968" s="666"/>
      <c r="HM968" s="666"/>
      <c r="HN968" s="666"/>
      <c r="HO968" s="666"/>
      <c r="HP968" s="666"/>
      <c r="HQ968" s="666"/>
      <c r="HR968" s="666"/>
      <c r="HS968" s="666"/>
      <c r="HT968" s="666"/>
      <c r="HU968" s="666"/>
      <c r="HV968" s="666"/>
      <c r="HW968" s="666"/>
      <c r="HX968" s="666"/>
      <c r="HY968" s="666"/>
      <c r="HZ968" s="666"/>
      <c r="IA968" s="666"/>
      <c r="IB968" s="666"/>
      <c r="IC968" s="666"/>
      <c r="ID968" s="666"/>
      <c r="IE968" s="666"/>
      <c r="IF968" s="666"/>
      <c r="IG968" s="666"/>
      <c r="IH968" s="666"/>
      <c r="II968" s="666"/>
      <c r="IJ968" s="666"/>
      <c r="IK968" s="666"/>
      <c r="IL968" s="666"/>
      <c r="IM968" s="666"/>
      <c r="IN968" s="666"/>
      <c r="IO968" s="666"/>
      <c r="IP968" s="666"/>
      <c r="IQ968" s="666"/>
      <c r="IR968" s="666"/>
      <c r="IS968" s="666"/>
      <c r="IT968" s="666"/>
      <c r="IU968" s="666"/>
    </row>
    <row r="969" spans="1:255" s="539" customFormat="1" ht="22.5" customHeight="1">
      <c r="A969" s="203"/>
      <c r="B969" s="676" t="s">
        <v>817</v>
      </c>
      <c r="C969" s="226" t="s">
        <v>33</v>
      </c>
      <c r="D969" s="1131">
        <v>48</v>
      </c>
      <c r="E969" s="854">
        <v>1300</v>
      </c>
      <c r="F969" s="1131">
        <v>0</v>
      </c>
      <c r="G969" s="853">
        <f t="shared" ref="G969" si="361">F969*E969</f>
        <v>0</v>
      </c>
      <c r="H969" s="1298"/>
      <c r="I969" s="1338"/>
      <c r="J969" s="750"/>
    </row>
    <row r="970" spans="1:255" s="541" customFormat="1" ht="22.5" customHeight="1">
      <c r="A970" s="161" t="s">
        <v>1393</v>
      </c>
      <c r="B970" s="666" t="s">
        <v>819</v>
      </c>
      <c r="C970" s="161"/>
      <c r="D970" s="1106"/>
      <c r="E970" s="868"/>
      <c r="F970" s="1106"/>
      <c r="G970" s="869"/>
      <c r="H970" s="1299"/>
      <c r="I970" s="1338"/>
      <c r="J970" s="750"/>
      <c r="K970" s="539"/>
      <c r="L970" s="539"/>
      <c r="M970" s="539"/>
      <c r="N970" s="539"/>
      <c r="O970" s="539"/>
      <c r="P970" s="539"/>
      <c r="Q970" s="539"/>
      <c r="R970" s="539"/>
      <c r="S970" s="539"/>
      <c r="T970" s="539"/>
      <c r="U970" s="539"/>
      <c r="V970" s="539"/>
      <c r="W970" s="539"/>
      <c r="X970" s="539"/>
      <c r="Y970" s="539"/>
    </row>
    <row r="971" spans="1:255" s="539" customFormat="1" ht="22.5" customHeight="1">
      <c r="A971" s="203"/>
      <c r="B971" s="676" t="s">
        <v>820</v>
      </c>
      <c r="C971" s="226" t="s">
        <v>33</v>
      </c>
      <c r="D971" s="1131">
        <v>244</v>
      </c>
      <c r="E971" s="854">
        <v>580</v>
      </c>
      <c r="F971" s="1131">
        <v>0</v>
      </c>
      <c r="G971" s="853">
        <f t="shared" ref="G971" si="362">F971*E971</f>
        <v>0</v>
      </c>
      <c r="H971" s="1298"/>
      <c r="I971" s="1338"/>
      <c r="J971" s="750"/>
    </row>
    <row r="972" spans="1:255" s="541" customFormat="1" ht="22.5" customHeight="1">
      <c r="A972" s="161" t="s">
        <v>1394</v>
      </c>
      <c r="B972" s="666" t="s">
        <v>822</v>
      </c>
      <c r="C972" s="161"/>
      <c r="D972" s="1106"/>
      <c r="E972" s="868"/>
      <c r="F972" s="1106"/>
      <c r="G972" s="869"/>
      <c r="H972" s="1299"/>
      <c r="I972" s="1338"/>
      <c r="J972" s="750"/>
      <c r="K972" s="539"/>
      <c r="L972" s="539"/>
      <c r="M972" s="539"/>
      <c r="N972" s="539"/>
      <c r="O972" s="539"/>
      <c r="P972" s="539"/>
      <c r="Q972" s="539"/>
      <c r="R972" s="539"/>
      <c r="S972" s="539"/>
      <c r="T972" s="539"/>
      <c r="U972" s="539"/>
      <c r="V972" s="539"/>
      <c r="W972" s="539"/>
      <c r="X972" s="539"/>
      <c r="Y972" s="539"/>
    </row>
    <row r="973" spans="1:255" s="539" customFormat="1" ht="22.5" customHeight="1">
      <c r="A973" s="203"/>
      <c r="B973" s="676" t="s">
        <v>823</v>
      </c>
      <c r="C973" s="226" t="s">
        <v>33</v>
      </c>
      <c r="D973" s="1131">
        <v>267</v>
      </c>
      <c r="E973" s="854">
        <v>620</v>
      </c>
      <c r="F973" s="1131">
        <v>0</v>
      </c>
      <c r="G973" s="853">
        <f t="shared" ref="G973" si="363">F973*E973</f>
        <v>0</v>
      </c>
      <c r="H973" s="1298"/>
      <c r="I973" s="1338"/>
      <c r="J973" s="750"/>
    </row>
    <row r="974" spans="1:255" s="541" customFormat="1" ht="22.5" customHeight="1">
      <c r="A974" s="161" t="s">
        <v>1395</v>
      </c>
      <c r="B974" s="666" t="s">
        <v>825</v>
      </c>
      <c r="C974" s="161"/>
      <c r="D974" s="1106"/>
      <c r="E974" s="868"/>
      <c r="F974" s="1106"/>
      <c r="G974" s="869"/>
      <c r="H974" s="1299"/>
      <c r="I974" s="1338"/>
      <c r="J974" s="750"/>
      <c r="K974" s="539"/>
      <c r="L974" s="539"/>
      <c r="M974" s="539"/>
      <c r="N974" s="539"/>
      <c r="O974" s="539"/>
      <c r="P974" s="539"/>
      <c r="Q974" s="539"/>
      <c r="R974" s="539"/>
      <c r="S974" s="539"/>
      <c r="T974" s="539"/>
      <c r="U974" s="539"/>
      <c r="V974" s="539"/>
      <c r="W974" s="539"/>
      <c r="X974" s="539"/>
      <c r="Y974" s="539"/>
    </row>
    <row r="975" spans="1:255" s="539" customFormat="1" ht="22.5" customHeight="1">
      <c r="A975" s="203"/>
      <c r="B975" s="676" t="s">
        <v>826</v>
      </c>
      <c r="C975" s="226" t="s">
        <v>33</v>
      </c>
      <c r="D975" s="1131">
        <v>31</v>
      </c>
      <c r="E975" s="854">
        <v>470</v>
      </c>
      <c r="F975" s="1131">
        <v>0</v>
      </c>
      <c r="G975" s="853">
        <f t="shared" ref="G975" si="364">F975*E975</f>
        <v>0</v>
      </c>
      <c r="H975" s="1298"/>
      <c r="I975" s="1338"/>
      <c r="J975" s="750"/>
    </row>
    <row r="976" spans="1:255" s="541" customFormat="1" ht="22.5" customHeight="1">
      <c r="A976" s="161" t="s">
        <v>1396</v>
      </c>
      <c r="B976" s="666" t="s">
        <v>828</v>
      </c>
      <c r="C976" s="161"/>
      <c r="D976" s="1106"/>
      <c r="E976" s="868"/>
      <c r="F976" s="1106"/>
      <c r="G976" s="869"/>
      <c r="H976" s="1299"/>
      <c r="I976" s="1338"/>
      <c r="J976" s="750"/>
      <c r="K976" s="539"/>
      <c r="L976" s="539"/>
      <c r="M976" s="539"/>
      <c r="N976" s="539"/>
      <c r="O976" s="539"/>
      <c r="P976" s="539"/>
      <c r="Q976" s="539"/>
      <c r="R976" s="539"/>
      <c r="S976" s="539"/>
      <c r="T976" s="539"/>
      <c r="U976" s="539"/>
      <c r="V976" s="539"/>
      <c r="W976" s="539"/>
      <c r="X976" s="539"/>
      <c r="Y976" s="539"/>
    </row>
    <row r="977" spans="1:25" s="539" customFormat="1" ht="22.5" customHeight="1">
      <c r="A977" s="203"/>
      <c r="B977" s="676" t="s">
        <v>829</v>
      </c>
      <c r="C977" s="226" t="s">
        <v>33</v>
      </c>
      <c r="D977" s="1131">
        <v>124</v>
      </c>
      <c r="E977" s="854">
        <v>840</v>
      </c>
      <c r="F977" s="1131">
        <v>0</v>
      </c>
      <c r="G977" s="853">
        <f t="shared" ref="G977" si="365">F977*E977</f>
        <v>0</v>
      </c>
      <c r="H977" s="1298"/>
      <c r="I977" s="1338"/>
      <c r="J977" s="750"/>
    </row>
    <row r="978" spans="1:25" s="541" customFormat="1" ht="22.5" customHeight="1">
      <c r="A978" s="161" t="s">
        <v>1397</v>
      </c>
      <c r="B978" s="666" t="s">
        <v>831</v>
      </c>
      <c r="C978" s="161"/>
      <c r="D978" s="1106"/>
      <c r="E978" s="868"/>
      <c r="F978" s="1106"/>
      <c r="G978" s="869"/>
      <c r="H978" s="1299"/>
      <c r="I978" s="1338"/>
      <c r="J978" s="750"/>
      <c r="K978" s="539"/>
      <c r="L978" s="539"/>
      <c r="M978" s="539"/>
      <c r="N978" s="539"/>
      <c r="O978" s="539"/>
      <c r="P978" s="539"/>
      <c r="Q978" s="539"/>
      <c r="R978" s="539"/>
      <c r="S978" s="539"/>
      <c r="T978" s="539"/>
      <c r="U978" s="539"/>
      <c r="V978" s="539"/>
      <c r="W978" s="539"/>
      <c r="X978" s="539"/>
      <c r="Y978" s="539"/>
    </row>
    <row r="979" spans="1:25" s="539" customFormat="1" ht="22.5" customHeight="1">
      <c r="A979" s="203"/>
      <c r="B979" s="676" t="s">
        <v>832</v>
      </c>
      <c r="C979" s="226" t="s">
        <v>33</v>
      </c>
      <c r="D979" s="1131">
        <v>4</v>
      </c>
      <c r="E979" s="854">
        <v>640</v>
      </c>
      <c r="F979" s="1131">
        <v>0</v>
      </c>
      <c r="G979" s="853">
        <f t="shared" ref="G979" si="366">F979*E979</f>
        <v>0</v>
      </c>
      <c r="H979" s="1298"/>
      <c r="I979" s="1338"/>
      <c r="J979" s="750"/>
    </row>
    <row r="980" spans="1:25" s="541" customFormat="1" ht="22.5" customHeight="1">
      <c r="A980" s="161" t="s">
        <v>1398</v>
      </c>
      <c r="B980" s="666" t="s">
        <v>834</v>
      </c>
      <c r="C980" s="161"/>
      <c r="D980" s="1106"/>
      <c r="E980" s="868"/>
      <c r="F980" s="1106"/>
      <c r="G980" s="869"/>
      <c r="H980" s="1299"/>
      <c r="I980" s="1338"/>
      <c r="J980" s="750"/>
      <c r="K980" s="539"/>
      <c r="L980" s="539"/>
      <c r="M980" s="539"/>
      <c r="N980" s="539"/>
      <c r="O980" s="539"/>
      <c r="P980" s="539"/>
      <c r="Q980" s="539"/>
      <c r="R980" s="539"/>
      <c r="S980" s="539"/>
      <c r="T980" s="539"/>
      <c r="U980" s="539"/>
      <c r="V980" s="539"/>
      <c r="W980" s="539"/>
      <c r="X980" s="539"/>
      <c r="Y980" s="539"/>
    </row>
    <row r="981" spans="1:25" s="539" customFormat="1" ht="25.5">
      <c r="A981" s="203"/>
      <c r="B981" s="676" t="s">
        <v>836</v>
      </c>
      <c r="C981" s="226" t="s">
        <v>33</v>
      </c>
      <c r="D981" s="1131">
        <v>120</v>
      </c>
      <c r="E981" s="854">
        <v>720</v>
      </c>
      <c r="F981" s="1131">
        <v>0</v>
      </c>
      <c r="G981" s="853">
        <f t="shared" ref="G981" si="367">F981*E981</f>
        <v>0</v>
      </c>
      <c r="H981" s="1298"/>
      <c r="I981" s="1338"/>
      <c r="J981" s="750"/>
    </row>
    <row r="982" spans="1:25" s="539" customFormat="1" ht="20.25">
      <c r="A982" s="161" t="s">
        <v>1399</v>
      </c>
      <c r="B982" s="666" t="s">
        <v>838</v>
      </c>
      <c r="C982" s="161"/>
      <c r="D982" s="871"/>
      <c r="E982" s="868"/>
      <c r="F982" s="871"/>
      <c r="G982" s="869"/>
      <c r="H982" s="1299"/>
      <c r="I982" s="1338"/>
      <c r="J982" s="750"/>
    </row>
    <row r="983" spans="1:25" s="539" customFormat="1" ht="25.5">
      <c r="A983" s="203"/>
      <c r="B983" s="676" t="s">
        <v>839</v>
      </c>
      <c r="C983" s="226" t="s">
        <v>33</v>
      </c>
      <c r="D983" s="1131">
        <v>69</v>
      </c>
      <c r="E983" s="854">
        <v>640</v>
      </c>
      <c r="F983" s="1131">
        <v>0</v>
      </c>
      <c r="G983" s="853">
        <f t="shared" ref="G983" si="368">F983*E983</f>
        <v>0</v>
      </c>
      <c r="H983" s="1298"/>
      <c r="I983" s="1338"/>
      <c r="J983" s="750"/>
    </row>
    <row r="984" spans="1:25" s="541" customFormat="1" ht="20.25">
      <c r="A984" s="161" t="s">
        <v>1400</v>
      </c>
      <c r="B984" s="666" t="s">
        <v>841</v>
      </c>
      <c r="C984" s="161"/>
      <c r="D984" s="871"/>
      <c r="E984" s="868"/>
      <c r="F984" s="871"/>
      <c r="G984" s="869"/>
      <c r="H984" s="1299"/>
      <c r="I984" s="1338"/>
      <c r="J984" s="750"/>
      <c r="K984" s="539"/>
      <c r="L984" s="539"/>
      <c r="M984" s="539"/>
      <c r="N984" s="539"/>
      <c r="O984" s="539"/>
      <c r="P984" s="539"/>
      <c r="Q984" s="539"/>
      <c r="R984" s="539"/>
      <c r="S984" s="539"/>
      <c r="T984" s="539"/>
      <c r="U984" s="539"/>
      <c r="V984" s="539"/>
      <c r="W984" s="539"/>
      <c r="X984" s="539"/>
      <c r="Y984" s="539"/>
    </row>
    <row r="985" spans="1:25" s="539" customFormat="1" ht="25.5">
      <c r="A985" s="203"/>
      <c r="B985" s="678" t="s">
        <v>842</v>
      </c>
      <c r="C985" s="298" t="s">
        <v>33</v>
      </c>
      <c r="D985" s="1129">
        <v>108</v>
      </c>
      <c r="E985" s="854">
        <v>680</v>
      </c>
      <c r="F985" s="1129">
        <v>0</v>
      </c>
      <c r="G985" s="853">
        <f t="shared" ref="G985" si="369">F985*E985</f>
        <v>0</v>
      </c>
      <c r="H985" s="1298"/>
      <c r="I985" s="1338"/>
      <c r="J985" s="750"/>
    </row>
    <row r="986" spans="1:25" s="539" customFormat="1" ht="20.25">
      <c r="A986" s="161" t="s">
        <v>1401</v>
      </c>
      <c r="B986" s="666" t="s">
        <v>844</v>
      </c>
      <c r="C986" s="161"/>
      <c r="D986" s="871"/>
      <c r="E986" s="868"/>
      <c r="F986" s="871"/>
      <c r="G986" s="869"/>
      <c r="H986" s="1299"/>
      <c r="I986" s="1338"/>
      <c r="J986" s="750"/>
    </row>
    <row r="987" spans="1:25" s="539" customFormat="1" ht="25.5">
      <c r="A987" s="203"/>
      <c r="B987" s="676" t="s">
        <v>845</v>
      </c>
      <c r="C987" s="226" t="s">
        <v>33</v>
      </c>
      <c r="D987" s="1131">
        <v>25</v>
      </c>
      <c r="E987" s="854">
        <v>780</v>
      </c>
      <c r="F987" s="1131">
        <v>0</v>
      </c>
      <c r="G987" s="853">
        <f t="shared" ref="G987" si="370">F987*E987</f>
        <v>0</v>
      </c>
      <c r="H987" s="1298"/>
      <c r="I987" s="1338"/>
      <c r="J987" s="750"/>
    </row>
    <row r="988" spans="1:25" s="541" customFormat="1" ht="20.25">
      <c r="A988" s="161" t="s">
        <v>1402</v>
      </c>
      <c r="B988" s="666" t="s">
        <v>847</v>
      </c>
      <c r="C988" s="161"/>
      <c r="D988" s="1106"/>
      <c r="E988" s="868"/>
      <c r="F988" s="1106"/>
      <c r="G988" s="869"/>
      <c r="H988" s="1299"/>
      <c r="I988" s="1338"/>
      <c r="J988" s="750"/>
      <c r="K988" s="539"/>
      <c r="L988" s="539"/>
      <c r="M988" s="539"/>
      <c r="N988" s="539"/>
      <c r="O988" s="539"/>
      <c r="P988" s="539"/>
      <c r="Q988" s="539"/>
      <c r="R988" s="539"/>
      <c r="S988" s="539"/>
      <c r="T988" s="539"/>
      <c r="U988" s="539"/>
      <c r="V988" s="539"/>
      <c r="W988" s="539"/>
      <c r="X988" s="539"/>
      <c r="Y988" s="539"/>
    </row>
    <row r="989" spans="1:25" s="539" customFormat="1" ht="25.5">
      <c r="A989" s="203"/>
      <c r="B989" s="676" t="s">
        <v>848</v>
      </c>
      <c r="C989" s="226" t="s">
        <v>33</v>
      </c>
      <c r="D989" s="1131">
        <v>4</v>
      </c>
      <c r="E989" s="854">
        <v>1400</v>
      </c>
      <c r="F989" s="1131">
        <v>0</v>
      </c>
      <c r="G989" s="853">
        <f t="shared" ref="G989" si="371">F989*E989</f>
        <v>0</v>
      </c>
      <c r="H989" s="1298"/>
      <c r="I989" s="1338"/>
      <c r="J989" s="750"/>
    </row>
    <row r="990" spans="1:25" s="541" customFormat="1" ht="20.25">
      <c r="A990" s="161" t="s">
        <v>1403</v>
      </c>
      <c r="B990" s="666" t="s">
        <v>850</v>
      </c>
      <c r="C990" s="161"/>
      <c r="D990" s="1106"/>
      <c r="E990" s="868"/>
      <c r="F990" s="1106"/>
      <c r="G990" s="869"/>
      <c r="H990" s="1299"/>
      <c r="I990" s="1338"/>
      <c r="J990" s="750"/>
      <c r="K990" s="539"/>
      <c r="L990" s="539"/>
      <c r="M990" s="539"/>
      <c r="N990" s="539"/>
      <c r="O990" s="539"/>
      <c r="P990" s="539"/>
      <c r="Q990" s="539"/>
      <c r="R990" s="539"/>
      <c r="S990" s="539"/>
      <c r="T990" s="539"/>
      <c r="U990" s="539"/>
      <c r="V990" s="539"/>
      <c r="W990" s="539"/>
      <c r="X990" s="539"/>
      <c r="Y990" s="539"/>
    </row>
    <row r="991" spans="1:25" s="539" customFormat="1" ht="20.25">
      <c r="A991" s="1826" t="s">
        <v>118</v>
      </c>
      <c r="B991" s="1827"/>
      <c r="C991" s="1827"/>
      <c r="D991" s="1828"/>
      <c r="E991" s="1828"/>
      <c r="F991" s="1828"/>
      <c r="G991" s="1828"/>
      <c r="H991" s="1828"/>
      <c r="I991" s="1338"/>
      <c r="J991" s="750"/>
    </row>
    <row r="992" spans="1:25" s="539" customFormat="1" ht="22.5">
      <c r="A992" s="1821" t="s">
        <v>119</v>
      </c>
      <c r="B992" s="1821"/>
      <c r="C992" s="37"/>
      <c r="D992" s="37"/>
      <c r="E992" s="439"/>
      <c r="F992" s="1821" t="s">
        <v>120</v>
      </c>
      <c r="G992" s="1821"/>
      <c r="H992" s="338"/>
      <c r="I992" s="1338"/>
      <c r="J992" s="750"/>
    </row>
    <row r="993" spans="1:25" s="539" customFormat="1" ht="22.5">
      <c r="A993" s="1816" t="s">
        <v>1477</v>
      </c>
      <c r="B993" s="1816"/>
      <c r="C993" s="43"/>
      <c r="D993" s="1825" t="s">
        <v>1472</v>
      </c>
      <c r="E993" s="1825"/>
      <c r="F993" s="1825"/>
      <c r="G993" s="1825"/>
      <c r="H993" s="1825"/>
      <c r="I993" s="1338"/>
      <c r="J993" s="750"/>
    </row>
    <row r="994" spans="1:25" s="539" customFormat="1" ht="22.5">
      <c r="A994" s="1816" t="s">
        <v>121</v>
      </c>
      <c r="B994" s="1816"/>
      <c r="C994" s="90"/>
      <c r="D994" s="1816" t="s">
        <v>121</v>
      </c>
      <c r="E994" s="1816"/>
      <c r="F994" s="1816"/>
      <c r="G994" s="1816"/>
      <c r="H994" s="1816"/>
      <c r="I994" s="1338"/>
      <c r="J994" s="750"/>
    </row>
    <row r="995" spans="1:25" s="539" customFormat="1" ht="25.5">
      <c r="A995" s="203"/>
      <c r="B995" s="676" t="s">
        <v>851</v>
      </c>
      <c r="C995" s="226" t="s">
        <v>33</v>
      </c>
      <c r="D995" s="1131">
        <v>48</v>
      </c>
      <c r="E995" s="854">
        <v>610</v>
      </c>
      <c r="F995" s="1131">
        <v>0</v>
      </c>
      <c r="G995" s="853">
        <f t="shared" ref="G995" si="372">F995*E995</f>
        <v>0</v>
      </c>
      <c r="H995" s="1298"/>
      <c r="I995" s="1338"/>
      <c r="J995" s="750"/>
    </row>
    <row r="996" spans="1:25" s="541" customFormat="1" ht="20.25">
      <c r="A996" s="161" t="s">
        <v>1404</v>
      </c>
      <c r="B996" s="666" t="s">
        <v>853</v>
      </c>
      <c r="C996" s="161"/>
      <c r="D996" s="1106"/>
      <c r="E996" s="868"/>
      <c r="F996" s="1106"/>
      <c r="G996" s="869"/>
      <c r="H996" s="1299"/>
      <c r="I996" s="1338"/>
      <c r="J996" s="750"/>
      <c r="K996" s="539"/>
      <c r="L996" s="539"/>
      <c r="M996" s="539"/>
      <c r="N996" s="539"/>
      <c r="O996" s="539"/>
      <c r="P996" s="539"/>
      <c r="Q996" s="539"/>
      <c r="R996" s="539"/>
      <c r="S996" s="539"/>
      <c r="T996" s="539"/>
      <c r="U996" s="539"/>
      <c r="V996" s="539"/>
      <c r="W996" s="539"/>
      <c r="X996" s="539"/>
      <c r="Y996" s="539"/>
    </row>
    <row r="997" spans="1:25" s="539" customFormat="1" ht="25.5">
      <c r="A997" s="203"/>
      <c r="B997" s="676" t="s">
        <v>854</v>
      </c>
      <c r="C997" s="226" t="s">
        <v>33</v>
      </c>
      <c r="D997" s="1131">
        <v>48</v>
      </c>
      <c r="E997" s="854">
        <v>700</v>
      </c>
      <c r="F997" s="1131">
        <v>0</v>
      </c>
      <c r="G997" s="853">
        <f t="shared" ref="G997" si="373">F997*E997</f>
        <v>0</v>
      </c>
      <c r="H997" s="1298"/>
      <c r="I997" s="1338"/>
      <c r="J997" s="750"/>
    </row>
    <row r="998" spans="1:25" s="541" customFormat="1" ht="20.25">
      <c r="A998" s="161" t="s">
        <v>1405</v>
      </c>
      <c r="B998" s="666" t="s">
        <v>856</v>
      </c>
      <c r="C998" s="161"/>
      <c r="D998" s="1106"/>
      <c r="E998" s="868"/>
      <c r="F998" s="1106"/>
      <c r="G998" s="869"/>
      <c r="H998" s="1299"/>
      <c r="I998" s="1338"/>
      <c r="J998" s="750"/>
      <c r="K998" s="539"/>
      <c r="L998" s="539"/>
      <c r="M998" s="539"/>
      <c r="N998" s="539"/>
      <c r="O998" s="539"/>
      <c r="P998" s="539"/>
      <c r="Q998" s="539"/>
      <c r="R998" s="539"/>
      <c r="S998" s="539"/>
      <c r="T998" s="539"/>
      <c r="U998" s="539"/>
      <c r="V998" s="539"/>
      <c r="W998" s="539"/>
      <c r="X998" s="539"/>
      <c r="Y998" s="539"/>
    </row>
    <row r="999" spans="1:25" s="539" customFormat="1" ht="25.5">
      <c r="A999" s="203"/>
      <c r="B999" s="676" t="s">
        <v>857</v>
      </c>
      <c r="C999" s="226" t="s">
        <v>33</v>
      </c>
      <c r="D999" s="1131">
        <v>48</v>
      </c>
      <c r="E999" s="854">
        <v>600</v>
      </c>
      <c r="F999" s="1131">
        <v>0</v>
      </c>
      <c r="G999" s="853">
        <f t="shared" ref="G999" si="374">F999*E999</f>
        <v>0</v>
      </c>
      <c r="H999" s="1298"/>
      <c r="I999" s="1338"/>
      <c r="J999" s="750"/>
    </row>
    <row r="1000" spans="1:25" s="541" customFormat="1" ht="20.25">
      <c r="A1000" s="161" t="s">
        <v>1406</v>
      </c>
      <c r="B1000" s="666" t="s">
        <v>859</v>
      </c>
      <c r="C1000" s="161"/>
      <c r="D1000" s="1106"/>
      <c r="E1000" s="868"/>
      <c r="F1000" s="1106"/>
      <c r="G1000" s="869"/>
      <c r="H1000" s="1299"/>
      <c r="I1000" s="1338"/>
      <c r="J1000" s="750"/>
      <c r="K1000" s="539"/>
      <c r="L1000" s="539"/>
      <c r="M1000" s="539"/>
      <c r="N1000" s="539"/>
      <c r="O1000" s="539"/>
      <c r="P1000" s="539"/>
      <c r="Q1000" s="539"/>
      <c r="R1000" s="539"/>
      <c r="S1000" s="539"/>
      <c r="T1000" s="539"/>
      <c r="U1000" s="539"/>
      <c r="V1000" s="539"/>
      <c r="W1000" s="539"/>
      <c r="X1000" s="539"/>
      <c r="Y1000" s="539"/>
    </row>
    <row r="1001" spans="1:25" s="539" customFormat="1" ht="25.5">
      <c r="A1001" s="203"/>
      <c r="B1001" s="676" t="s">
        <v>1407</v>
      </c>
      <c r="C1001" s="226" t="s">
        <v>33</v>
      </c>
      <c r="D1001" s="1131">
        <v>4</v>
      </c>
      <c r="E1001" s="854">
        <v>1030</v>
      </c>
      <c r="F1001" s="1131">
        <v>0</v>
      </c>
      <c r="G1001" s="853">
        <f t="shared" ref="G1001" si="375">F1001*E1001</f>
        <v>0</v>
      </c>
      <c r="H1001" s="1298"/>
      <c r="I1001" s="1338"/>
      <c r="J1001" s="750"/>
    </row>
    <row r="1002" spans="1:25" s="541" customFormat="1" ht="20.25">
      <c r="A1002" s="161" t="s">
        <v>1408</v>
      </c>
      <c r="B1002" s="177" t="s">
        <v>1409</v>
      </c>
      <c r="C1002" s="161"/>
      <c r="D1002" s="1107"/>
      <c r="E1002" s="868"/>
      <c r="F1002" s="1107"/>
      <c r="G1002" s="869"/>
      <c r="H1002" s="1299"/>
      <c r="I1002" s="1338"/>
      <c r="J1002" s="750"/>
      <c r="K1002" s="539"/>
      <c r="L1002" s="539"/>
      <c r="M1002" s="539"/>
      <c r="N1002" s="539"/>
      <c r="O1002" s="539"/>
      <c r="P1002" s="539"/>
      <c r="Q1002" s="539"/>
      <c r="R1002" s="539"/>
      <c r="S1002" s="539"/>
      <c r="T1002" s="539"/>
      <c r="U1002" s="539"/>
      <c r="V1002" s="539"/>
      <c r="W1002" s="539"/>
      <c r="X1002" s="539"/>
      <c r="Y1002" s="539"/>
    </row>
    <row r="1003" spans="1:25" s="539" customFormat="1" ht="25.5">
      <c r="A1003" s="203"/>
      <c r="B1003" s="676" t="s">
        <v>860</v>
      </c>
      <c r="C1003" s="226" t="s">
        <v>33</v>
      </c>
      <c r="D1003" s="1131">
        <v>24</v>
      </c>
      <c r="E1003" s="854">
        <v>1100</v>
      </c>
      <c r="F1003" s="1131">
        <v>0</v>
      </c>
      <c r="G1003" s="853">
        <f t="shared" ref="G1003" si="376">F1003*E1003</f>
        <v>0</v>
      </c>
      <c r="H1003" s="1298"/>
      <c r="I1003" s="1338"/>
      <c r="J1003" s="750"/>
    </row>
    <row r="1004" spans="1:25" s="541" customFormat="1" ht="20.25">
      <c r="A1004" s="161" t="s">
        <v>1410</v>
      </c>
      <c r="B1004" s="177" t="s">
        <v>862</v>
      </c>
      <c r="C1004" s="161"/>
      <c r="D1004" s="1107"/>
      <c r="E1004" s="868"/>
      <c r="F1004" s="1107"/>
      <c r="G1004" s="869"/>
      <c r="H1004" s="1299"/>
      <c r="I1004" s="1338"/>
      <c r="J1004" s="750"/>
      <c r="K1004" s="539"/>
      <c r="L1004" s="539"/>
      <c r="M1004" s="539"/>
      <c r="N1004" s="539"/>
      <c r="O1004" s="539"/>
      <c r="P1004" s="539"/>
      <c r="Q1004" s="539"/>
      <c r="R1004" s="539"/>
      <c r="S1004" s="539"/>
      <c r="T1004" s="539"/>
      <c r="U1004" s="539"/>
      <c r="V1004" s="539"/>
      <c r="W1004" s="539"/>
      <c r="X1004" s="539"/>
      <c r="Y1004" s="539"/>
    </row>
    <row r="1005" spans="1:25" s="539" customFormat="1" ht="25.5">
      <c r="A1005" s="203"/>
      <c r="B1005" s="676" t="s">
        <v>863</v>
      </c>
      <c r="C1005" s="226" t="s">
        <v>33</v>
      </c>
      <c r="D1005" s="1131">
        <v>7</v>
      </c>
      <c r="E1005" s="854">
        <v>970</v>
      </c>
      <c r="F1005" s="1131">
        <v>0</v>
      </c>
      <c r="G1005" s="853">
        <f t="shared" ref="G1005" si="377">F1005*E1005</f>
        <v>0</v>
      </c>
      <c r="H1005" s="1298"/>
      <c r="I1005" s="1338"/>
      <c r="J1005" s="750"/>
    </row>
    <row r="1006" spans="1:25" s="539" customFormat="1" ht="20.25">
      <c r="A1006" s="161" t="s">
        <v>1411</v>
      </c>
      <c r="B1006" s="177" t="s">
        <v>865</v>
      </c>
      <c r="C1006" s="161"/>
      <c r="D1006" s="1107"/>
      <c r="E1006" s="868"/>
      <c r="F1006" s="1107"/>
      <c r="G1006" s="869"/>
      <c r="H1006" s="1299"/>
      <c r="I1006" s="1338"/>
      <c r="J1006" s="750"/>
    </row>
    <row r="1007" spans="1:25" s="539" customFormat="1" ht="25.5">
      <c r="A1007" s="203"/>
      <c r="B1007" s="676" t="s">
        <v>866</v>
      </c>
      <c r="C1007" s="226" t="s">
        <v>33</v>
      </c>
      <c r="D1007" s="1131">
        <v>48</v>
      </c>
      <c r="E1007" s="854">
        <v>1200</v>
      </c>
      <c r="F1007" s="1131">
        <v>0</v>
      </c>
      <c r="G1007" s="853">
        <f t="shared" ref="G1007" si="378">F1007*E1007</f>
        <v>0</v>
      </c>
      <c r="H1007" s="1298"/>
      <c r="I1007" s="1338"/>
      <c r="J1007" s="750"/>
    </row>
    <row r="1008" spans="1:25" s="541" customFormat="1" ht="20.25">
      <c r="A1008" s="161" t="s">
        <v>1412</v>
      </c>
      <c r="B1008" s="177" t="s">
        <v>868</v>
      </c>
      <c r="C1008" s="161"/>
      <c r="D1008" s="1107"/>
      <c r="E1008" s="868"/>
      <c r="F1008" s="1107"/>
      <c r="G1008" s="869"/>
      <c r="H1008" s="1299"/>
      <c r="I1008" s="1338"/>
      <c r="J1008" s="750"/>
      <c r="K1008" s="539"/>
      <c r="L1008" s="539"/>
      <c r="M1008" s="539"/>
      <c r="N1008" s="539"/>
      <c r="O1008" s="539"/>
      <c r="P1008" s="539"/>
      <c r="Q1008" s="539"/>
      <c r="R1008" s="539"/>
      <c r="S1008" s="539"/>
      <c r="T1008" s="539"/>
      <c r="U1008" s="539"/>
      <c r="V1008" s="539"/>
      <c r="W1008" s="539"/>
      <c r="X1008" s="539"/>
      <c r="Y1008" s="539"/>
    </row>
    <row r="1009" spans="1:25" s="539" customFormat="1" ht="25.5">
      <c r="A1009" s="203"/>
      <c r="B1009" s="676" t="s">
        <v>1413</v>
      </c>
      <c r="C1009" s="226" t="s">
        <v>33</v>
      </c>
      <c r="D1009" s="1131">
        <v>20</v>
      </c>
      <c r="E1009" s="854">
        <v>1200</v>
      </c>
      <c r="F1009" s="1131">
        <v>0</v>
      </c>
      <c r="G1009" s="853">
        <f t="shared" ref="G1009" si="379">F1009*E1009</f>
        <v>0</v>
      </c>
      <c r="H1009" s="1298"/>
      <c r="I1009" s="1338"/>
      <c r="J1009" s="750"/>
    </row>
    <row r="1010" spans="1:25" s="539" customFormat="1" ht="20.25">
      <c r="A1010" s="161" t="s">
        <v>1414</v>
      </c>
      <c r="B1010" s="177" t="s">
        <v>1415</v>
      </c>
      <c r="C1010" s="161"/>
      <c r="D1010" s="1107"/>
      <c r="E1010" s="868"/>
      <c r="F1010" s="1107"/>
      <c r="G1010" s="869"/>
      <c r="H1010" s="1299"/>
      <c r="I1010" s="1338"/>
      <c r="J1010" s="750"/>
    </row>
    <row r="1011" spans="1:25" s="539" customFormat="1" ht="25.5">
      <c r="A1011" s="203"/>
      <c r="B1011" s="676" t="s">
        <v>869</v>
      </c>
      <c r="C1011" s="226" t="s">
        <v>33</v>
      </c>
      <c r="D1011" s="1131">
        <v>49</v>
      </c>
      <c r="E1011" s="854">
        <v>1200</v>
      </c>
      <c r="F1011" s="1131">
        <v>0</v>
      </c>
      <c r="G1011" s="853">
        <f t="shared" ref="G1011" si="380">F1011*E1011</f>
        <v>0</v>
      </c>
      <c r="H1011" s="1298"/>
      <c r="I1011" s="1338"/>
      <c r="J1011" s="750"/>
    </row>
    <row r="1012" spans="1:25" s="539" customFormat="1" ht="20.25">
      <c r="A1012" s="161" t="s">
        <v>1416</v>
      </c>
      <c r="B1012" s="177" t="s">
        <v>871</v>
      </c>
      <c r="C1012" s="161"/>
      <c r="D1012" s="1107"/>
      <c r="E1012" s="868"/>
      <c r="F1012" s="1107"/>
      <c r="G1012" s="869"/>
      <c r="H1012" s="1299"/>
      <c r="I1012" s="1338"/>
      <c r="J1012" s="750"/>
    </row>
    <row r="1013" spans="1:25" ht="47.25">
      <c r="A1013" s="163"/>
      <c r="B1013" s="679" t="s">
        <v>872</v>
      </c>
      <c r="C1013" s="226"/>
      <c r="D1013" s="1105"/>
      <c r="E1013" s="854"/>
      <c r="F1013" s="1105"/>
      <c r="G1013" s="853">
        <f t="shared" ref="G1013" si="381">F1013*E1013</f>
        <v>0</v>
      </c>
      <c r="H1013" s="1298"/>
      <c r="J1013" s="843"/>
    </row>
    <row r="1014" spans="1:25" ht="38.25">
      <c r="A1014" s="1623">
        <v>13.2</v>
      </c>
      <c r="B1014" s="177" t="s">
        <v>874</v>
      </c>
      <c r="C1014" s="161"/>
      <c r="D1014" s="1106"/>
      <c r="E1014" s="868"/>
      <c r="F1014" s="1106"/>
      <c r="G1014" s="869"/>
      <c r="H1014" s="1299"/>
      <c r="J1014" s="843"/>
    </row>
    <row r="1015" spans="1:25" s="541" customFormat="1" ht="25.5">
      <c r="A1015" s="163"/>
      <c r="B1015" s="181" t="s">
        <v>875</v>
      </c>
      <c r="C1015" s="226" t="s">
        <v>33</v>
      </c>
      <c r="D1015" s="1131">
        <v>40</v>
      </c>
      <c r="E1015" s="854">
        <v>720</v>
      </c>
      <c r="F1015" s="1131">
        <v>0</v>
      </c>
      <c r="G1015" s="853">
        <f t="shared" ref="G1015" si="382">F1015*E1015</f>
        <v>0</v>
      </c>
      <c r="H1015" s="1298"/>
      <c r="I1015" s="1338"/>
      <c r="J1015" s="750"/>
      <c r="K1015" s="539"/>
      <c r="L1015" s="539"/>
      <c r="M1015" s="539"/>
      <c r="N1015" s="539"/>
      <c r="O1015" s="539"/>
      <c r="P1015" s="539"/>
      <c r="Q1015" s="539"/>
      <c r="R1015" s="539"/>
      <c r="S1015" s="539"/>
      <c r="T1015" s="539"/>
      <c r="U1015" s="539"/>
      <c r="V1015" s="539"/>
      <c r="W1015" s="539"/>
      <c r="X1015" s="539"/>
      <c r="Y1015" s="539"/>
    </row>
    <row r="1016" spans="1:25" s="541" customFormat="1" ht="20.25">
      <c r="A1016" s="246" t="s">
        <v>355</v>
      </c>
      <c r="B1016" s="161" t="s">
        <v>876</v>
      </c>
      <c r="C1016" s="161"/>
      <c r="D1016" s="1107"/>
      <c r="E1016" s="868"/>
      <c r="F1016" s="1107"/>
      <c r="G1016" s="869"/>
      <c r="H1016" s="1299"/>
      <c r="I1016" s="1338"/>
      <c r="J1016" s="750"/>
      <c r="K1016" s="539"/>
      <c r="L1016" s="539"/>
      <c r="M1016" s="539"/>
      <c r="N1016" s="539"/>
      <c r="O1016" s="539"/>
      <c r="P1016" s="539"/>
      <c r="Q1016" s="539"/>
      <c r="R1016" s="539"/>
      <c r="S1016" s="539"/>
      <c r="T1016" s="539"/>
      <c r="U1016" s="539"/>
      <c r="V1016" s="539"/>
      <c r="W1016" s="539"/>
      <c r="X1016" s="539"/>
      <c r="Y1016" s="539"/>
    </row>
    <row r="1017" spans="1:25" ht="30">
      <c r="A1017" s="163"/>
      <c r="B1017" s="181" t="s">
        <v>91</v>
      </c>
      <c r="C1017" s="226" t="s">
        <v>33</v>
      </c>
      <c r="D1017" s="1109">
        <v>5</v>
      </c>
      <c r="E1017" s="854">
        <v>1200</v>
      </c>
      <c r="F1017" s="1109">
        <v>0</v>
      </c>
      <c r="G1017" s="853">
        <f t="shared" ref="G1017" si="383">F1017*E1017</f>
        <v>0</v>
      </c>
      <c r="H1017" s="1298"/>
      <c r="J1017" s="843"/>
    </row>
    <row r="1018" spans="1:25" ht="25.5">
      <c r="A1018" s="246" t="s">
        <v>356</v>
      </c>
      <c r="B1018" s="161" t="s">
        <v>92</v>
      </c>
      <c r="C1018" s="161"/>
      <c r="D1018" s="1106"/>
      <c r="E1018" s="868"/>
      <c r="F1018" s="1106"/>
      <c r="G1018" s="869"/>
      <c r="H1018" s="1299"/>
      <c r="J1018" s="843"/>
    </row>
    <row r="1019" spans="1:25" ht="25.5">
      <c r="A1019" s="163"/>
      <c r="B1019" s="181" t="s">
        <v>93</v>
      </c>
      <c r="C1019" s="226" t="s">
        <v>33</v>
      </c>
      <c r="D1019" s="1109">
        <v>5</v>
      </c>
      <c r="E1019" s="854">
        <v>960</v>
      </c>
      <c r="F1019" s="1109">
        <v>0</v>
      </c>
      <c r="G1019" s="853">
        <f t="shared" ref="G1019" si="384">F1019*E1019</f>
        <v>0</v>
      </c>
      <c r="H1019" s="1298"/>
      <c r="J1019" s="843"/>
    </row>
    <row r="1020" spans="1:25" ht="20.25">
      <c r="A1020" s="246" t="s">
        <v>358</v>
      </c>
      <c r="B1020" s="161" t="s">
        <v>94</v>
      </c>
      <c r="C1020" s="161"/>
      <c r="D1020" s="1106"/>
      <c r="E1020" s="868"/>
      <c r="F1020" s="1106"/>
      <c r="G1020" s="869"/>
      <c r="H1020" s="1299"/>
      <c r="J1020" s="843"/>
    </row>
    <row r="1021" spans="1:25" ht="25.5">
      <c r="A1021" s="163"/>
      <c r="B1021" s="314" t="s">
        <v>357</v>
      </c>
      <c r="C1021" s="226"/>
      <c r="D1021" s="1105"/>
      <c r="E1021" s="854"/>
      <c r="F1021" s="1105"/>
      <c r="G1021" s="853">
        <f t="shared" ref="G1021" si="385">F1021*E1021</f>
        <v>0</v>
      </c>
      <c r="H1021" s="1298"/>
    </row>
    <row r="1022" spans="1:25" ht="25.5">
      <c r="A1022" s="246" t="s">
        <v>877</v>
      </c>
      <c r="B1022" s="177" t="s">
        <v>359</v>
      </c>
      <c r="C1022" s="161"/>
      <c r="D1022" s="1106"/>
      <c r="E1022" s="868"/>
      <c r="F1022" s="1106"/>
      <c r="G1022" s="869"/>
      <c r="H1022" s="1299"/>
    </row>
    <row r="1023" spans="1:25" ht="20.25">
      <c r="A1023" s="1826" t="s">
        <v>118</v>
      </c>
      <c r="B1023" s="1827"/>
      <c r="C1023" s="1827"/>
      <c r="D1023" s="1828"/>
      <c r="E1023" s="1828"/>
      <c r="F1023" s="1828"/>
      <c r="G1023" s="1828"/>
      <c r="H1023" s="1828"/>
    </row>
    <row r="1024" spans="1:25" ht="22.5">
      <c r="A1024" s="1821" t="s">
        <v>119</v>
      </c>
      <c r="B1024" s="1821"/>
      <c r="C1024" s="37"/>
      <c r="D1024" s="37"/>
      <c r="E1024" s="439"/>
      <c r="F1024" s="1821" t="s">
        <v>120</v>
      </c>
      <c r="G1024" s="1821"/>
      <c r="H1024" s="338"/>
    </row>
    <row r="1025" spans="1:25" ht="22.5">
      <c r="A1025" s="1816" t="s">
        <v>1477</v>
      </c>
      <c r="B1025" s="1816"/>
      <c r="C1025" s="43"/>
      <c r="D1025" s="1825" t="s">
        <v>1472</v>
      </c>
      <c r="E1025" s="1825"/>
      <c r="F1025" s="1825"/>
      <c r="G1025" s="1825"/>
      <c r="H1025" s="1825"/>
    </row>
    <row r="1026" spans="1:25" ht="22.5">
      <c r="A1026" s="1816" t="s">
        <v>121</v>
      </c>
      <c r="B1026" s="1816"/>
      <c r="C1026" s="90"/>
      <c r="D1026" s="1816" t="s">
        <v>121</v>
      </c>
      <c r="E1026" s="1816"/>
      <c r="F1026" s="1816"/>
      <c r="G1026" s="1816"/>
      <c r="H1026" s="1816"/>
    </row>
    <row r="1027" spans="1:25" s="539" customFormat="1" ht="25.5">
      <c r="A1027" s="1634"/>
      <c r="B1027" s="1635" t="s">
        <v>86</v>
      </c>
      <c r="C1027" s="1636" t="s">
        <v>46</v>
      </c>
      <c r="D1027" s="1633">
        <v>20</v>
      </c>
      <c r="E1027" s="854">
        <v>12</v>
      </c>
      <c r="F1027" s="1633">
        <v>0</v>
      </c>
      <c r="G1027" s="853">
        <f t="shared" ref="G1027" si="386">F1027*E1027</f>
        <v>0</v>
      </c>
      <c r="H1027" s="1298"/>
      <c r="I1027" s="1338"/>
      <c r="J1027" s="750"/>
    </row>
    <row r="1028" spans="1:25" s="541" customFormat="1" ht="20.25">
      <c r="A1028" s="246" t="s">
        <v>878</v>
      </c>
      <c r="B1028" s="161" t="s">
        <v>879</v>
      </c>
      <c r="C1028" s="161"/>
      <c r="D1028" s="1106"/>
      <c r="E1028" s="868"/>
      <c r="F1028" s="1106"/>
      <c r="G1028" s="869"/>
      <c r="H1028" s="1299"/>
      <c r="I1028" s="1338"/>
      <c r="J1028" s="750"/>
      <c r="K1028" s="539"/>
      <c r="L1028" s="539"/>
      <c r="M1028" s="539"/>
      <c r="N1028" s="539"/>
      <c r="O1028" s="539"/>
      <c r="P1028" s="539"/>
      <c r="Q1028" s="539"/>
      <c r="R1028" s="539"/>
      <c r="S1028" s="539"/>
      <c r="T1028" s="539"/>
      <c r="U1028" s="539"/>
      <c r="V1028" s="539"/>
      <c r="W1028" s="539"/>
      <c r="X1028" s="539"/>
      <c r="Y1028" s="539"/>
    </row>
    <row r="1029" spans="1:25" s="539" customFormat="1" ht="25.5">
      <c r="A1029" s="255"/>
      <c r="B1029" s="181" t="s">
        <v>880</v>
      </c>
      <c r="C1029" s="298" t="s">
        <v>46</v>
      </c>
      <c r="D1029" s="1230">
        <v>325</v>
      </c>
      <c r="E1029" s="854">
        <v>18</v>
      </c>
      <c r="F1029" s="1230">
        <v>0</v>
      </c>
      <c r="G1029" s="853">
        <f t="shared" ref="G1029" si="387">F1029*E1029</f>
        <v>0</v>
      </c>
      <c r="H1029" s="1298"/>
      <c r="I1029" s="1338"/>
      <c r="J1029" s="750"/>
    </row>
    <row r="1030" spans="1:25" s="539" customFormat="1" ht="20.25">
      <c r="A1030" s="246" t="s">
        <v>881</v>
      </c>
      <c r="B1030" s="161" t="s">
        <v>882</v>
      </c>
      <c r="C1030" s="161"/>
      <c r="D1030" s="1106"/>
      <c r="E1030" s="868"/>
      <c r="F1030" s="1106"/>
      <c r="G1030" s="869"/>
      <c r="H1030" s="1299"/>
      <c r="I1030" s="1338"/>
      <c r="J1030" s="750"/>
    </row>
    <row r="1031" spans="1:25" ht="25.5">
      <c r="A1031" s="255"/>
      <c r="B1031" s="181" t="s">
        <v>360</v>
      </c>
      <c r="C1031" s="226" t="s">
        <v>46</v>
      </c>
      <c r="D1031" s="1109">
        <v>790</v>
      </c>
      <c r="E1031" s="854">
        <v>30</v>
      </c>
      <c r="F1031" s="1109">
        <v>0</v>
      </c>
      <c r="G1031" s="853">
        <f t="shared" ref="G1031" si="388">F1031*E1031</f>
        <v>0</v>
      </c>
      <c r="H1031" s="1298"/>
    </row>
    <row r="1032" spans="1:25" ht="20.25">
      <c r="A1032" s="246" t="s">
        <v>883</v>
      </c>
      <c r="B1032" s="161" t="s">
        <v>361</v>
      </c>
      <c r="C1032" s="161"/>
      <c r="D1032" s="1106"/>
      <c r="E1032" s="868"/>
      <c r="F1032" s="1106"/>
      <c r="G1032" s="869"/>
      <c r="H1032" s="1299"/>
    </row>
    <row r="1033" spans="1:25" ht="25.5">
      <c r="A1033" s="255"/>
      <c r="B1033" s="181" t="s">
        <v>1418</v>
      </c>
      <c r="C1033" s="226" t="s">
        <v>46</v>
      </c>
      <c r="D1033" s="1109">
        <v>15</v>
      </c>
      <c r="E1033" s="854">
        <v>60</v>
      </c>
      <c r="F1033" s="1109">
        <v>0</v>
      </c>
      <c r="G1033" s="853">
        <f t="shared" ref="G1033" si="389">F1033*E1033</f>
        <v>0</v>
      </c>
      <c r="H1033" s="1298"/>
    </row>
    <row r="1034" spans="1:25" ht="20.25">
      <c r="A1034" s="246" t="s">
        <v>884</v>
      </c>
      <c r="B1034" s="161" t="s">
        <v>1419</v>
      </c>
      <c r="C1034" s="161"/>
      <c r="D1034" s="1106"/>
      <c r="E1034" s="868"/>
      <c r="F1034" s="1106"/>
      <c r="G1034" s="869"/>
      <c r="H1034" s="1299"/>
    </row>
    <row r="1035" spans="1:25" s="541" customFormat="1" ht="30">
      <c r="A1035" s="473"/>
      <c r="B1035" s="198" t="s">
        <v>885</v>
      </c>
      <c r="C1035" s="226"/>
      <c r="D1035" s="1235"/>
      <c r="E1035" s="854"/>
      <c r="F1035" s="1235"/>
      <c r="G1035" s="853">
        <f t="shared" ref="G1035" si="390">F1035*E1035</f>
        <v>0</v>
      </c>
      <c r="H1035" s="1298"/>
      <c r="I1035" s="1338"/>
      <c r="J1035" s="750"/>
      <c r="K1035" s="539"/>
      <c r="L1035" s="539"/>
      <c r="M1035" s="539"/>
      <c r="N1035" s="539"/>
      <c r="O1035" s="539"/>
      <c r="P1035" s="539"/>
      <c r="Q1035" s="539"/>
      <c r="R1035" s="539"/>
      <c r="S1035" s="539"/>
      <c r="T1035" s="539"/>
      <c r="U1035" s="539"/>
      <c r="V1035" s="539"/>
      <c r="W1035" s="539"/>
      <c r="X1035" s="539"/>
      <c r="Y1035" s="539"/>
    </row>
    <row r="1036" spans="1:25" s="541" customFormat="1" ht="25.5">
      <c r="A1036" s="1619">
        <v>13.3</v>
      </c>
      <c r="B1036" s="177" t="s">
        <v>363</v>
      </c>
      <c r="C1036" s="161"/>
      <c r="D1036" s="1106"/>
      <c r="E1036" s="868"/>
      <c r="F1036" s="1106"/>
      <c r="G1036" s="869"/>
      <c r="H1036" s="1299"/>
      <c r="I1036" s="1338"/>
      <c r="J1036" s="750"/>
      <c r="K1036" s="539"/>
      <c r="L1036" s="539"/>
      <c r="M1036" s="539"/>
      <c r="N1036" s="539"/>
      <c r="O1036" s="539"/>
      <c r="P1036" s="539"/>
      <c r="Q1036" s="539"/>
      <c r="R1036" s="539"/>
      <c r="S1036" s="539"/>
      <c r="T1036" s="539"/>
      <c r="U1036" s="539"/>
      <c r="V1036" s="539"/>
      <c r="W1036" s="539"/>
      <c r="X1036" s="539"/>
      <c r="Y1036" s="539"/>
    </row>
    <row r="1037" spans="1:25" s="186" customFormat="1" ht="30">
      <c r="A1037" s="163"/>
      <c r="B1037" s="181" t="s">
        <v>1420</v>
      </c>
      <c r="C1037" s="227" t="s">
        <v>33</v>
      </c>
      <c r="D1037" s="1109">
        <v>1</v>
      </c>
      <c r="E1037" s="854">
        <v>12000</v>
      </c>
      <c r="F1037" s="1109">
        <v>0</v>
      </c>
      <c r="G1037" s="853">
        <f t="shared" ref="G1037" si="391">F1037*E1037</f>
        <v>0</v>
      </c>
      <c r="H1037" s="1298"/>
      <c r="I1037" s="1307"/>
      <c r="J1037" s="843"/>
    </row>
    <row r="1038" spans="1:25" s="186" customFormat="1" ht="38.25">
      <c r="A1038" s="159" t="s">
        <v>364</v>
      </c>
      <c r="B1038" s="201" t="s">
        <v>887</v>
      </c>
      <c r="C1038" s="161"/>
      <c r="D1038" s="1236"/>
      <c r="E1038" s="868"/>
      <c r="F1038" s="1236"/>
      <c r="G1038" s="869"/>
      <c r="H1038" s="1299"/>
      <c r="I1038" s="1307"/>
      <c r="J1038" s="843"/>
    </row>
    <row r="1039" spans="1:25" s="539" customFormat="1" ht="30">
      <c r="A1039" s="163"/>
      <c r="B1039" s="181" t="s">
        <v>886</v>
      </c>
      <c r="C1039" s="226" t="s">
        <v>33</v>
      </c>
      <c r="D1039" s="1131">
        <v>1</v>
      </c>
      <c r="E1039" s="854">
        <v>9600</v>
      </c>
      <c r="F1039" s="1131">
        <v>0</v>
      </c>
      <c r="G1039" s="853">
        <f t="shared" ref="G1039" si="392">F1039*E1039</f>
        <v>0</v>
      </c>
      <c r="H1039" s="1298"/>
      <c r="I1039" s="1338"/>
      <c r="J1039" s="750"/>
    </row>
    <row r="1040" spans="1:25" s="539" customFormat="1" ht="25.5">
      <c r="A1040" s="159" t="s">
        <v>366</v>
      </c>
      <c r="B1040" s="161" t="s">
        <v>888</v>
      </c>
      <c r="C1040" s="161"/>
      <c r="D1040" s="1106"/>
      <c r="E1040" s="868"/>
      <c r="F1040" s="1106"/>
      <c r="G1040" s="869"/>
      <c r="H1040" s="1299"/>
      <c r="I1040" s="1338"/>
      <c r="J1040" s="750"/>
    </row>
    <row r="1041" spans="1:55" ht="25.5">
      <c r="A1041" s="163"/>
      <c r="B1041" s="181" t="s">
        <v>889</v>
      </c>
      <c r="C1041" s="226" t="s">
        <v>33</v>
      </c>
      <c r="D1041" s="1109">
        <v>24</v>
      </c>
      <c r="E1041" s="854">
        <v>540</v>
      </c>
      <c r="F1041" s="1109">
        <v>0</v>
      </c>
      <c r="G1041" s="853">
        <f t="shared" ref="G1041" si="393">F1041*E1041</f>
        <v>0</v>
      </c>
      <c r="H1041" s="1298"/>
      <c r="J1041" s="843"/>
    </row>
    <row r="1042" spans="1:55" ht="20.25">
      <c r="A1042" s="159" t="s">
        <v>369</v>
      </c>
      <c r="B1042" s="161" t="s">
        <v>890</v>
      </c>
      <c r="C1042" s="161"/>
      <c r="D1042" s="1237"/>
      <c r="E1042" s="868"/>
      <c r="F1042" s="1237"/>
      <c r="G1042" s="869"/>
      <c r="H1042" s="1299"/>
      <c r="J1042" s="843"/>
    </row>
    <row r="1043" spans="1:55" s="3" customFormat="1" ht="25.5">
      <c r="A1043" s="163"/>
      <c r="B1043" s="181" t="s">
        <v>891</v>
      </c>
      <c r="C1043" s="226" t="s">
        <v>33</v>
      </c>
      <c r="D1043" s="1109">
        <v>30</v>
      </c>
      <c r="E1043" s="854">
        <v>680</v>
      </c>
      <c r="F1043" s="1109">
        <v>0</v>
      </c>
      <c r="G1043" s="853">
        <f t="shared" ref="G1043" si="394">F1043*E1043</f>
        <v>0</v>
      </c>
      <c r="H1043" s="1298"/>
      <c r="I1043" s="1307"/>
      <c r="J1043" s="2"/>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row>
    <row r="1044" spans="1:55" s="3" customFormat="1" ht="20.25">
      <c r="A1044" s="159" t="s">
        <v>370</v>
      </c>
      <c r="B1044" s="161" t="s">
        <v>892</v>
      </c>
      <c r="C1044" s="161"/>
      <c r="D1044" s="1237"/>
      <c r="E1044" s="868"/>
      <c r="F1044" s="1237"/>
      <c r="G1044" s="869"/>
      <c r="H1044" s="1299"/>
      <c r="I1044" s="1307"/>
      <c r="J1044" s="2"/>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row>
    <row r="1045" spans="1:55" s="3" customFormat="1" ht="25.5">
      <c r="A1045" s="163"/>
      <c r="B1045" s="181" t="s">
        <v>893</v>
      </c>
      <c r="C1045" s="226" t="s">
        <v>33</v>
      </c>
      <c r="D1045" s="1109">
        <v>30</v>
      </c>
      <c r="E1045" s="854">
        <v>500</v>
      </c>
      <c r="F1045" s="1109">
        <v>0</v>
      </c>
      <c r="G1045" s="853">
        <f t="shared" ref="G1045" si="395">F1045*E1045</f>
        <v>0</v>
      </c>
      <c r="H1045" s="1298"/>
      <c r="I1045" s="1307"/>
      <c r="J1045" s="2"/>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row>
    <row r="1046" spans="1:55" s="3" customFormat="1" ht="20.25">
      <c r="A1046" s="159" t="s">
        <v>371</v>
      </c>
      <c r="B1046" s="161" t="s">
        <v>894</v>
      </c>
      <c r="C1046" s="161"/>
      <c r="D1046" s="1237"/>
      <c r="E1046" s="868"/>
      <c r="F1046" s="1237"/>
      <c r="G1046" s="869"/>
      <c r="H1046" s="1299"/>
      <c r="I1046" s="1307"/>
      <c r="J1046" s="2"/>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row>
    <row r="1047" spans="1:55" s="3" customFormat="1" ht="25.5">
      <c r="A1047" s="163"/>
      <c r="B1047" s="181" t="s">
        <v>368</v>
      </c>
      <c r="C1047" s="226" t="s">
        <v>33</v>
      </c>
      <c r="D1047" s="1109">
        <v>159</v>
      </c>
      <c r="E1047" s="854">
        <v>580</v>
      </c>
      <c r="F1047" s="1109">
        <v>0</v>
      </c>
      <c r="G1047" s="853">
        <f t="shared" ref="G1047" si="396">F1047*E1047</f>
        <v>0</v>
      </c>
      <c r="H1047" s="1298"/>
      <c r="I1047" s="1307"/>
      <c r="J1047" s="2"/>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row>
    <row r="1048" spans="1:55" s="3" customFormat="1" ht="20.25">
      <c r="A1048" s="159" t="s">
        <v>895</v>
      </c>
      <c r="B1048" s="161" t="s">
        <v>896</v>
      </c>
      <c r="C1048" s="161"/>
      <c r="D1048" s="1237"/>
      <c r="E1048" s="868"/>
      <c r="F1048" s="1237"/>
      <c r="G1048" s="869"/>
      <c r="H1048" s="1299"/>
      <c r="I1048" s="1307"/>
      <c r="J1048" s="2"/>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row>
    <row r="1049" spans="1:55" ht="25.5">
      <c r="A1049" s="163"/>
      <c r="B1049" s="525" t="s">
        <v>365</v>
      </c>
      <c r="C1049" s="227" t="s">
        <v>33</v>
      </c>
      <c r="D1049" s="1109">
        <v>2</v>
      </c>
      <c r="E1049" s="854">
        <v>240</v>
      </c>
      <c r="F1049" s="1109">
        <v>0</v>
      </c>
      <c r="G1049" s="853">
        <f t="shared" ref="G1049" si="397">F1049*E1049</f>
        <v>0</v>
      </c>
      <c r="H1049" s="1298"/>
    </row>
    <row r="1050" spans="1:55" ht="20.25">
      <c r="A1050" s="159" t="s">
        <v>898</v>
      </c>
      <c r="B1050" s="177" t="s">
        <v>367</v>
      </c>
      <c r="C1050" s="161"/>
      <c r="D1050" s="1236"/>
      <c r="E1050" s="868"/>
      <c r="F1050" s="1236"/>
      <c r="G1050" s="869"/>
      <c r="H1050" s="1299"/>
    </row>
    <row r="1051" spans="1:55" s="3" customFormat="1" ht="25.5">
      <c r="A1051" s="163"/>
      <c r="B1051" s="156" t="s">
        <v>897</v>
      </c>
      <c r="C1051" s="227" t="s">
        <v>33</v>
      </c>
      <c r="D1051" s="1109">
        <v>1</v>
      </c>
      <c r="E1051" s="854">
        <v>1800</v>
      </c>
      <c r="F1051" s="1109">
        <v>0</v>
      </c>
      <c r="G1051" s="853">
        <f t="shared" ref="G1051" si="398">F1051*E1051</f>
        <v>0</v>
      </c>
      <c r="H1051" s="1298"/>
      <c r="I1051" s="1307"/>
      <c r="J1051" s="843"/>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row>
    <row r="1052" spans="1:55" s="3" customFormat="1" ht="25.5">
      <c r="A1052" s="159" t="s">
        <v>941</v>
      </c>
      <c r="B1052" s="161" t="s">
        <v>899</v>
      </c>
      <c r="C1052" s="161"/>
      <c r="D1052" s="1236"/>
      <c r="E1052" s="868"/>
      <c r="F1052" s="1236"/>
      <c r="G1052" s="869"/>
      <c r="H1052" s="1299"/>
      <c r="I1052" s="1307"/>
      <c r="J1052" s="843"/>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row>
    <row r="1053" spans="1:55" ht="25.5">
      <c r="A1053" s="163"/>
      <c r="B1053" s="181" t="s">
        <v>903</v>
      </c>
      <c r="C1053" s="226" t="s">
        <v>33</v>
      </c>
      <c r="D1053" s="1109">
        <v>1</v>
      </c>
      <c r="E1053" s="854">
        <v>360</v>
      </c>
      <c r="F1053" s="1109">
        <v>0</v>
      </c>
      <c r="G1053" s="853">
        <f t="shared" ref="G1053" si="399">F1053*E1053</f>
        <v>0</v>
      </c>
      <c r="H1053" s="1298"/>
      <c r="I1053" s="1307"/>
      <c r="J1053" s="843"/>
    </row>
    <row r="1054" spans="1:55" ht="20.25">
      <c r="A1054" s="159" t="s">
        <v>1421</v>
      </c>
      <c r="B1054" s="161" t="s">
        <v>904</v>
      </c>
      <c r="C1054" s="161"/>
      <c r="D1054" s="1237"/>
      <c r="E1054" s="868"/>
      <c r="F1054" s="1237"/>
      <c r="G1054" s="869"/>
      <c r="H1054" s="1299"/>
      <c r="I1054" s="1307"/>
      <c r="J1054" s="843"/>
    </row>
    <row r="1055" spans="1:55" ht="26.1" customHeight="1">
      <c r="A1055" s="1826" t="s">
        <v>118</v>
      </c>
      <c r="B1055" s="1827"/>
      <c r="C1055" s="1827"/>
      <c r="D1055" s="1828"/>
      <c r="E1055" s="1828"/>
      <c r="F1055" s="1828"/>
      <c r="G1055" s="1828"/>
      <c r="H1055" s="1828"/>
      <c r="I1055" s="1307"/>
      <c r="J1055" s="843"/>
    </row>
    <row r="1056" spans="1:55" ht="26.1" customHeight="1">
      <c r="A1056" s="1821" t="s">
        <v>119</v>
      </c>
      <c r="B1056" s="1821"/>
      <c r="C1056" s="37"/>
      <c r="D1056" s="37"/>
      <c r="E1056" s="439"/>
      <c r="F1056" s="1821" t="s">
        <v>120</v>
      </c>
      <c r="G1056" s="1821"/>
      <c r="H1056" s="338"/>
      <c r="I1056" s="1307"/>
      <c r="J1056" s="843"/>
    </row>
    <row r="1057" spans="1:25" ht="26.1" customHeight="1">
      <c r="A1057" s="1816" t="s">
        <v>1477</v>
      </c>
      <c r="B1057" s="1816"/>
      <c r="C1057" s="43"/>
      <c r="D1057" s="1825" t="s">
        <v>1472</v>
      </c>
      <c r="E1057" s="1825"/>
      <c r="F1057" s="1825"/>
      <c r="G1057" s="1825"/>
      <c r="H1057" s="1825"/>
      <c r="I1057" s="1307"/>
      <c r="J1057" s="843"/>
    </row>
    <row r="1058" spans="1:25" ht="26.1" customHeight="1">
      <c r="A1058" s="1816" t="s">
        <v>121</v>
      </c>
      <c r="B1058" s="1816"/>
      <c r="C1058" s="90"/>
      <c r="D1058" s="1816" t="s">
        <v>121</v>
      </c>
      <c r="E1058" s="1816"/>
      <c r="F1058" s="1816"/>
      <c r="G1058" s="1816"/>
      <c r="H1058" s="1816"/>
      <c r="I1058" s="1307"/>
      <c r="J1058" s="843"/>
    </row>
    <row r="1059" spans="1:25" s="539" customFormat="1" ht="25.5">
      <c r="A1059" s="203"/>
      <c r="B1059" s="285" t="s">
        <v>900</v>
      </c>
      <c r="C1059" s="226"/>
      <c r="D1059" s="1105"/>
      <c r="E1059" s="854"/>
      <c r="F1059" s="1105"/>
      <c r="G1059" s="853">
        <f t="shared" ref="G1059" si="400">F1059*E1059</f>
        <v>0</v>
      </c>
      <c r="H1059" s="1298"/>
      <c r="I1059" s="1338"/>
      <c r="J1059" s="750"/>
    </row>
    <row r="1060" spans="1:25" s="541" customFormat="1" ht="25.5">
      <c r="A1060" s="1619">
        <v>13.4</v>
      </c>
      <c r="B1060" s="177" t="s">
        <v>902</v>
      </c>
      <c r="C1060" s="161"/>
      <c r="D1060" s="1106"/>
      <c r="E1060" s="868"/>
      <c r="F1060" s="1106"/>
      <c r="G1060" s="869"/>
      <c r="H1060" s="1299"/>
      <c r="I1060" s="1338"/>
      <c r="J1060" s="750"/>
      <c r="K1060" s="539"/>
      <c r="L1060" s="539"/>
      <c r="M1060" s="539"/>
      <c r="N1060" s="539"/>
      <c r="O1060" s="539"/>
      <c r="P1060" s="539"/>
      <c r="Q1060" s="539"/>
      <c r="R1060" s="539"/>
      <c r="S1060" s="539"/>
      <c r="T1060" s="539"/>
      <c r="U1060" s="539"/>
      <c r="V1060" s="539"/>
      <c r="W1060" s="539"/>
      <c r="X1060" s="539"/>
      <c r="Y1060" s="539"/>
    </row>
    <row r="1061" spans="1:25" s="539" customFormat="1" ht="25.5">
      <c r="A1061" s="203"/>
      <c r="B1061" s="181" t="s">
        <v>1422</v>
      </c>
      <c r="C1061" s="226" t="s">
        <v>33</v>
      </c>
      <c r="D1061" s="1131">
        <v>1</v>
      </c>
      <c r="E1061" s="854">
        <v>360</v>
      </c>
      <c r="F1061" s="1131">
        <v>0</v>
      </c>
      <c r="G1061" s="853">
        <f t="shared" ref="G1061" si="401">F1061*E1061</f>
        <v>0</v>
      </c>
      <c r="H1061" s="1298"/>
      <c r="I1061" s="1338"/>
      <c r="J1061" s="750"/>
    </row>
    <row r="1062" spans="1:25" s="541" customFormat="1" ht="25.5">
      <c r="A1062" s="161" t="s">
        <v>375</v>
      </c>
      <c r="B1062" s="161" t="s">
        <v>1423</v>
      </c>
      <c r="C1062" s="161"/>
      <c r="D1062" s="871"/>
      <c r="E1062" s="868"/>
      <c r="F1062" s="871"/>
      <c r="G1062" s="869"/>
      <c r="H1062" s="1299"/>
      <c r="I1062" s="1338"/>
      <c r="J1062" s="750"/>
      <c r="K1062" s="539"/>
      <c r="L1062" s="539"/>
      <c r="M1062" s="539"/>
      <c r="N1062" s="539"/>
      <c r="O1062" s="539"/>
      <c r="P1062" s="539"/>
      <c r="Q1062" s="539"/>
      <c r="R1062" s="539"/>
      <c r="S1062" s="539"/>
      <c r="T1062" s="539"/>
      <c r="U1062" s="539"/>
      <c r="V1062" s="539"/>
      <c r="W1062" s="539"/>
      <c r="X1062" s="539"/>
      <c r="Y1062" s="539"/>
    </row>
    <row r="1063" spans="1:25" s="539" customFormat="1" ht="25.5">
      <c r="A1063" s="203"/>
      <c r="B1063" s="181" t="s">
        <v>1424</v>
      </c>
      <c r="C1063" s="226" t="s">
        <v>33</v>
      </c>
      <c r="D1063" s="1131">
        <v>1</v>
      </c>
      <c r="E1063" s="854">
        <v>480</v>
      </c>
      <c r="F1063" s="1131">
        <v>0</v>
      </c>
      <c r="G1063" s="853">
        <f t="shared" ref="G1063" si="402">F1063*E1063</f>
        <v>0</v>
      </c>
      <c r="H1063" s="1298"/>
      <c r="I1063" s="1338"/>
      <c r="J1063" s="750"/>
    </row>
    <row r="1064" spans="1:25" s="541" customFormat="1" ht="25.5">
      <c r="A1064" s="161" t="s">
        <v>377</v>
      </c>
      <c r="B1064" s="161" t="s">
        <v>1425</v>
      </c>
      <c r="C1064" s="161"/>
      <c r="D1064" s="871"/>
      <c r="E1064" s="868"/>
      <c r="F1064" s="871"/>
      <c r="G1064" s="869"/>
      <c r="H1064" s="1299"/>
      <c r="I1064" s="1338"/>
      <c r="J1064" s="750"/>
      <c r="K1064" s="539"/>
      <c r="L1064" s="539"/>
      <c r="M1064" s="539"/>
      <c r="N1064" s="539"/>
      <c r="O1064" s="539"/>
      <c r="P1064" s="539"/>
      <c r="Q1064" s="539"/>
      <c r="R1064" s="539"/>
      <c r="S1064" s="539"/>
      <c r="T1064" s="539"/>
      <c r="U1064" s="539"/>
      <c r="V1064" s="539"/>
      <c r="W1064" s="539"/>
      <c r="X1064" s="539"/>
      <c r="Y1064" s="539"/>
    </row>
    <row r="1065" spans="1:25" ht="25.5">
      <c r="A1065" s="203"/>
      <c r="B1065" s="181" t="s">
        <v>903</v>
      </c>
      <c r="C1065" s="226" t="s">
        <v>33</v>
      </c>
      <c r="D1065" s="1109">
        <v>4</v>
      </c>
      <c r="E1065" s="854">
        <v>240</v>
      </c>
      <c r="F1065" s="1109">
        <v>0</v>
      </c>
      <c r="G1065" s="853">
        <f t="shared" ref="G1065" si="403">F1065*E1065</f>
        <v>0</v>
      </c>
      <c r="H1065" s="1298"/>
      <c r="I1065" s="1307"/>
      <c r="J1065" s="843"/>
    </row>
    <row r="1066" spans="1:25" ht="20.25">
      <c r="A1066" s="161" t="s">
        <v>379</v>
      </c>
      <c r="B1066" s="161" t="s">
        <v>904</v>
      </c>
      <c r="C1066" s="161"/>
      <c r="D1066" s="1237"/>
      <c r="E1066" s="868"/>
      <c r="F1066" s="1237"/>
      <c r="G1066" s="869"/>
      <c r="H1066" s="1299"/>
      <c r="I1066" s="1307"/>
      <c r="J1066" s="843"/>
    </row>
    <row r="1067" spans="1:25" s="539" customFormat="1" ht="25.5">
      <c r="A1067" s="203"/>
      <c r="B1067" s="181" t="s">
        <v>905</v>
      </c>
      <c r="C1067" s="226" t="s">
        <v>33</v>
      </c>
      <c r="D1067" s="1131">
        <v>72</v>
      </c>
      <c r="E1067" s="854">
        <v>340</v>
      </c>
      <c r="F1067" s="1131">
        <v>0</v>
      </c>
      <c r="G1067" s="853">
        <f t="shared" ref="G1067" si="404">F1067*E1067</f>
        <v>0</v>
      </c>
      <c r="H1067" s="1298"/>
      <c r="I1067" s="1338"/>
      <c r="J1067" s="750"/>
    </row>
    <row r="1068" spans="1:25" s="541" customFormat="1" ht="20.25">
      <c r="A1068" s="161" t="s">
        <v>977</v>
      </c>
      <c r="B1068" s="161" t="s">
        <v>906</v>
      </c>
      <c r="C1068" s="161"/>
      <c r="D1068" s="1107"/>
      <c r="E1068" s="868"/>
      <c r="F1068" s="1107"/>
      <c r="G1068" s="869"/>
      <c r="H1068" s="1299"/>
      <c r="I1068" s="1338"/>
      <c r="J1068" s="750"/>
      <c r="K1068" s="539"/>
      <c r="L1068" s="539"/>
      <c r="M1068" s="539"/>
      <c r="N1068" s="539"/>
      <c r="O1068" s="539"/>
      <c r="P1068" s="539"/>
      <c r="Q1068" s="539"/>
      <c r="R1068" s="539"/>
      <c r="S1068" s="539"/>
      <c r="T1068" s="539"/>
      <c r="U1068" s="539"/>
      <c r="V1068" s="539"/>
      <c r="W1068" s="539"/>
      <c r="X1068" s="539"/>
      <c r="Y1068" s="539"/>
    </row>
    <row r="1069" spans="1:25" ht="31.5">
      <c r="A1069" s="169"/>
      <c r="B1069" s="679" t="s">
        <v>907</v>
      </c>
      <c r="C1069" s="226"/>
      <c r="D1069" s="1109"/>
      <c r="E1069" s="854"/>
      <c r="F1069" s="1109"/>
      <c r="G1069" s="853">
        <f t="shared" ref="G1069" si="405">F1069*E1069</f>
        <v>0</v>
      </c>
      <c r="H1069" s="1298"/>
    </row>
    <row r="1070" spans="1:25" s="466" customFormat="1" ht="38.25">
      <c r="A1070" s="159" t="s">
        <v>908</v>
      </c>
      <c r="B1070" s="177" t="s">
        <v>1426</v>
      </c>
      <c r="C1070" s="161"/>
      <c r="D1070" s="1106"/>
      <c r="E1070" s="868"/>
      <c r="F1070" s="1106"/>
      <c r="G1070" s="869"/>
      <c r="H1070" s="1299"/>
      <c r="I1070" s="1306"/>
      <c r="J1070" s="2"/>
      <c r="K1070" s="1"/>
      <c r="L1070" s="1"/>
      <c r="M1070" s="1"/>
      <c r="N1070" s="1"/>
      <c r="O1070" s="1"/>
      <c r="P1070" s="1"/>
      <c r="Q1070" s="1"/>
      <c r="R1070" s="1"/>
      <c r="S1070" s="1"/>
      <c r="T1070" s="1"/>
      <c r="U1070" s="1"/>
      <c r="V1070" s="1"/>
      <c r="W1070" s="1"/>
      <c r="X1070" s="1"/>
      <c r="Y1070" s="1"/>
    </row>
    <row r="1071" spans="1:25" ht="25.5">
      <c r="A1071" s="169"/>
      <c r="B1071" s="312" t="s">
        <v>1427</v>
      </c>
      <c r="C1071" s="226" t="s">
        <v>33</v>
      </c>
      <c r="D1071" s="1109">
        <v>3</v>
      </c>
      <c r="E1071" s="854">
        <v>1200</v>
      </c>
      <c r="F1071" s="1109">
        <v>0</v>
      </c>
      <c r="G1071" s="853">
        <f t="shared" ref="G1071" si="406">F1071*E1071</f>
        <v>0</v>
      </c>
      <c r="H1071" s="1298"/>
      <c r="I1071" s="1307"/>
    </row>
    <row r="1072" spans="1:25" ht="20.25">
      <c r="A1072" s="165" t="s">
        <v>909</v>
      </c>
      <c r="B1072" s="177" t="s">
        <v>1428</v>
      </c>
      <c r="C1072" s="161"/>
      <c r="D1072" s="1237"/>
      <c r="E1072" s="868"/>
      <c r="F1072" s="1237"/>
      <c r="G1072" s="869"/>
      <c r="H1072" s="1299"/>
      <c r="I1072" s="1307"/>
    </row>
    <row r="1073" spans="1:51" ht="25.5">
      <c r="A1073" s="169"/>
      <c r="B1073" s="181" t="s">
        <v>910</v>
      </c>
      <c r="C1073" s="226" t="s">
        <v>33</v>
      </c>
      <c r="D1073" s="1238">
        <v>72</v>
      </c>
      <c r="E1073" s="854">
        <v>360</v>
      </c>
      <c r="F1073" s="1238">
        <v>0</v>
      </c>
      <c r="G1073" s="853">
        <f t="shared" ref="G1073" si="407">F1073*E1073</f>
        <v>0</v>
      </c>
      <c r="H1073" s="1298"/>
    </row>
    <row r="1074" spans="1:51" s="466" customFormat="1" ht="20.25">
      <c r="A1074" s="165" t="s">
        <v>911</v>
      </c>
      <c r="B1074" s="161" t="s">
        <v>912</v>
      </c>
      <c r="C1074" s="161"/>
      <c r="D1074" s="1106"/>
      <c r="E1074" s="868"/>
      <c r="F1074" s="1106"/>
      <c r="G1074" s="869"/>
      <c r="H1074" s="1299"/>
      <c r="I1074" s="1306"/>
      <c r="J1074" s="2"/>
      <c r="K1074" s="1"/>
      <c r="L1074" s="1"/>
      <c r="M1074" s="1"/>
      <c r="N1074" s="1"/>
      <c r="O1074" s="1"/>
      <c r="P1074" s="1"/>
      <c r="Q1074" s="1"/>
      <c r="R1074" s="1"/>
      <c r="S1074" s="1"/>
      <c r="T1074" s="1"/>
      <c r="U1074" s="1"/>
      <c r="V1074" s="1"/>
    </row>
    <row r="1075" spans="1:51" ht="31.5">
      <c r="A1075" s="169"/>
      <c r="B1075" s="679" t="s">
        <v>913</v>
      </c>
      <c r="C1075" s="226"/>
      <c r="D1075" s="1105"/>
      <c r="E1075" s="854"/>
      <c r="F1075" s="1105"/>
      <c r="G1075" s="853">
        <f t="shared" ref="G1075" si="408">F1075*E1075</f>
        <v>0</v>
      </c>
      <c r="H1075" s="1298"/>
      <c r="I1075" s="1307"/>
      <c r="J1075" s="843"/>
    </row>
    <row r="1076" spans="1:51" ht="38.25">
      <c r="A1076" s="159" t="s">
        <v>914</v>
      </c>
      <c r="B1076" s="177" t="s">
        <v>915</v>
      </c>
      <c r="C1076" s="161"/>
      <c r="D1076" s="1106"/>
      <c r="E1076" s="868"/>
      <c r="F1076" s="1106"/>
      <c r="G1076" s="869"/>
      <c r="H1076" s="1299"/>
      <c r="I1076" s="1307"/>
      <c r="J1076" s="843"/>
    </row>
    <row r="1077" spans="1:51" ht="25.5">
      <c r="A1077" s="169"/>
      <c r="B1077" s="181" t="s">
        <v>916</v>
      </c>
      <c r="C1077" s="226" t="s">
        <v>33</v>
      </c>
      <c r="D1077" s="1109">
        <v>1</v>
      </c>
      <c r="E1077" s="854">
        <v>14000</v>
      </c>
      <c r="F1077" s="1109">
        <v>0</v>
      </c>
      <c r="G1077" s="853">
        <f t="shared" ref="G1077" si="409">F1077*E1077</f>
        <v>0</v>
      </c>
      <c r="H1077" s="1298"/>
      <c r="I1077" s="1307"/>
      <c r="J1077" s="843"/>
    </row>
    <row r="1078" spans="1:51" ht="25.5">
      <c r="A1078" s="165" t="s">
        <v>917</v>
      </c>
      <c r="B1078" s="161" t="s">
        <v>1429</v>
      </c>
      <c r="C1078" s="161"/>
      <c r="D1078" s="1237"/>
      <c r="E1078" s="868"/>
      <c r="F1078" s="1237"/>
      <c r="G1078" s="869"/>
      <c r="H1078" s="1299"/>
      <c r="I1078" s="1307"/>
      <c r="J1078" s="843"/>
    </row>
    <row r="1079" spans="1:51" ht="25.5">
      <c r="A1079" s="169"/>
      <c r="B1079" s="181" t="s">
        <v>918</v>
      </c>
      <c r="C1079" s="226" t="s">
        <v>33</v>
      </c>
      <c r="D1079" s="1109">
        <v>48</v>
      </c>
      <c r="E1079" s="854">
        <v>600</v>
      </c>
      <c r="F1079" s="1109">
        <v>0</v>
      </c>
      <c r="G1079" s="853">
        <f t="shared" ref="G1079" si="410">F1079*E1079</f>
        <v>0</v>
      </c>
      <c r="H1079" s="1298"/>
      <c r="I1079" s="1307"/>
      <c r="J1079" s="843"/>
    </row>
    <row r="1080" spans="1:51" ht="20.25">
      <c r="A1080" s="165" t="s">
        <v>919</v>
      </c>
      <c r="B1080" s="161" t="s">
        <v>920</v>
      </c>
      <c r="C1080" s="161"/>
      <c r="D1080" s="1237"/>
      <c r="E1080" s="868"/>
      <c r="F1080" s="1237"/>
      <c r="G1080" s="869"/>
      <c r="H1080" s="1299"/>
      <c r="I1080" s="1307"/>
      <c r="J1080" s="843"/>
    </row>
    <row r="1081" spans="1:51" s="526" customFormat="1" ht="25.5">
      <c r="A1081" s="175"/>
      <c r="B1081" s="682" t="s">
        <v>372</v>
      </c>
      <c r="C1081" s="277"/>
      <c r="D1081" s="1109"/>
      <c r="E1081" s="854"/>
      <c r="F1081" s="1109"/>
      <c r="G1081" s="853">
        <f t="shared" ref="G1081" si="411">F1081*E1081</f>
        <v>0</v>
      </c>
      <c r="H1081" s="1298"/>
      <c r="I1081" s="1307"/>
      <c r="J1081" s="843"/>
      <c r="K1081" s="186"/>
      <c r="L1081" s="186"/>
      <c r="M1081" s="186"/>
      <c r="N1081" s="186"/>
      <c r="O1081" s="186"/>
      <c r="P1081" s="186"/>
      <c r="Q1081" s="186"/>
      <c r="R1081" s="186"/>
      <c r="S1081" s="186"/>
      <c r="T1081" s="186"/>
      <c r="U1081" s="186"/>
      <c r="V1081" s="186"/>
      <c r="W1081" s="186"/>
    </row>
    <row r="1082" spans="1:51" s="526" customFormat="1" ht="25.5">
      <c r="A1082" s="165">
        <v>13.7</v>
      </c>
      <c r="B1082" s="161" t="s">
        <v>373</v>
      </c>
      <c r="C1082" s="522"/>
      <c r="D1082" s="1225"/>
      <c r="E1082" s="868"/>
      <c r="F1082" s="1225"/>
      <c r="G1082" s="869"/>
      <c r="H1082" s="1299"/>
      <c r="I1082" s="1307"/>
      <c r="J1082" s="843"/>
      <c r="K1082" s="186"/>
      <c r="L1082" s="186"/>
      <c r="M1082" s="186"/>
      <c r="N1082" s="186"/>
      <c r="O1082" s="186"/>
      <c r="P1082" s="186"/>
      <c r="Q1082" s="186"/>
      <c r="R1082" s="186"/>
      <c r="S1082" s="186"/>
      <c r="T1082" s="186"/>
      <c r="U1082" s="186"/>
      <c r="V1082" s="186"/>
      <c r="W1082" s="186"/>
    </row>
    <row r="1083" spans="1:51" s="253" customFormat="1" ht="20.25">
      <c r="A1083" s="211"/>
      <c r="B1083" s="723" t="s">
        <v>374</v>
      </c>
      <c r="C1083" s="203"/>
      <c r="D1083" s="1109"/>
      <c r="E1083" s="854"/>
      <c r="F1083" s="1109"/>
      <c r="G1083" s="853">
        <f t="shared" ref="G1083" si="412">F1083*E1083</f>
        <v>0</v>
      </c>
      <c r="H1083" s="1298"/>
      <c r="I1083" s="1390"/>
      <c r="J1083" s="55"/>
      <c r="K1083" s="152"/>
      <c r="L1083" s="152"/>
      <c r="M1083" s="152"/>
      <c r="N1083" s="152"/>
      <c r="O1083" s="152"/>
      <c r="P1083" s="152"/>
      <c r="Q1083" s="152"/>
      <c r="R1083" s="152"/>
      <c r="S1083" s="152"/>
      <c r="T1083" s="152"/>
      <c r="U1083" s="152"/>
      <c r="V1083" s="152"/>
      <c r="W1083" s="152"/>
      <c r="X1083" s="152"/>
      <c r="Y1083" s="152"/>
      <c r="Z1083" s="152"/>
      <c r="AA1083" s="152"/>
      <c r="AB1083" s="152"/>
      <c r="AC1083" s="152"/>
      <c r="AD1083" s="152"/>
      <c r="AE1083" s="152"/>
      <c r="AF1083" s="152"/>
      <c r="AG1083" s="152"/>
      <c r="AH1083" s="152"/>
      <c r="AI1083" s="152"/>
      <c r="AJ1083" s="152"/>
      <c r="AK1083" s="152"/>
      <c r="AL1083" s="152"/>
      <c r="AM1083" s="152"/>
      <c r="AN1083" s="152"/>
      <c r="AO1083" s="152"/>
      <c r="AP1083" s="152"/>
      <c r="AQ1083" s="152"/>
      <c r="AR1083" s="152"/>
      <c r="AS1083" s="152"/>
      <c r="AT1083" s="152"/>
      <c r="AU1083" s="152"/>
      <c r="AV1083" s="152"/>
      <c r="AW1083" s="152"/>
      <c r="AX1083" s="152"/>
      <c r="AY1083" s="152"/>
    </row>
    <row r="1084" spans="1:51" s="253" customFormat="1" ht="20.25">
      <c r="A1084" s="205" t="s">
        <v>921</v>
      </c>
      <c r="B1084" s="177" t="s">
        <v>922</v>
      </c>
      <c r="C1084" s="161"/>
      <c r="D1084" s="1225"/>
      <c r="E1084" s="868"/>
      <c r="F1084" s="1225"/>
      <c r="G1084" s="869"/>
      <c r="H1084" s="1299"/>
      <c r="I1084" s="1390"/>
      <c r="J1084" s="55"/>
      <c r="K1084" s="152"/>
      <c r="L1084" s="152"/>
      <c r="M1084" s="152"/>
      <c r="N1084" s="152"/>
      <c r="O1084" s="152"/>
      <c r="P1084" s="152"/>
      <c r="Q1084" s="152"/>
      <c r="R1084" s="152"/>
      <c r="S1084" s="152"/>
      <c r="T1084" s="152"/>
      <c r="U1084" s="152"/>
      <c r="V1084" s="152"/>
      <c r="W1084" s="152"/>
      <c r="X1084" s="152"/>
      <c r="Y1084" s="152"/>
      <c r="Z1084" s="152"/>
      <c r="AA1084" s="152"/>
      <c r="AB1084" s="152"/>
      <c r="AC1084" s="152"/>
      <c r="AD1084" s="152"/>
      <c r="AE1084" s="152"/>
      <c r="AF1084" s="152"/>
      <c r="AG1084" s="152"/>
      <c r="AH1084" s="152"/>
      <c r="AI1084" s="152"/>
      <c r="AJ1084" s="152"/>
      <c r="AK1084" s="152"/>
      <c r="AL1084" s="152"/>
      <c r="AM1084" s="152"/>
      <c r="AN1084" s="152"/>
      <c r="AO1084" s="152"/>
      <c r="AP1084" s="152"/>
      <c r="AQ1084" s="152"/>
      <c r="AR1084" s="152"/>
      <c r="AS1084" s="152"/>
      <c r="AT1084" s="152"/>
      <c r="AU1084" s="152"/>
      <c r="AV1084" s="152"/>
      <c r="AW1084" s="152"/>
      <c r="AX1084" s="152"/>
      <c r="AY1084" s="152"/>
    </row>
    <row r="1085" spans="1:51" ht="25.5">
      <c r="A1085" s="163"/>
      <c r="B1085" s="312" t="s">
        <v>84</v>
      </c>
      <c r="C1085" s="156"/>
      <c r="D1085" s="1113"/>
      <c r="E1085" s="854"/>
      <c r="F1085" s="1113"/>
      <c r="G1085" s="853">
        <f t="shared" ref="G1085" si="413">F1085*E1085</f>
        <v>0</v>
      </c>
      <c r="H1085" s="1298"/>
    </row>
    <row r="1086" spans="1:51" ht="20.25">
      <c r="A1086" s="205" t="s">
        <v>923</v>
      </c>
      <c r="B1086" s="177" t="s">
        <v>85</v>
      </c>
      <c r="C1086" s="528"/>
      <c r="D1086" s="1107"/>
      <c r="E1086" s="868"/>
      <c r="F1086" s="1107"/>
      <c r="G1086" s="869"/>
      <c r="H1086" s="1299"/>
    </row>
    <row r="1087" spans="1:51" ht="26.1" customHeight="1">
      <c r="A1087" s="1826" t="s">
        <v>118</v>
      </c>
      <c r="B1087" s="1827"/>
      <c r="C1087" s="1827"/>
      <c r="D1087" s="1828"/>
      <c r="E1087" s="1828"/>
      <c r="F1087" s="1828"/>
      <c r="G1087" s="1828"/>
      <c r="H1087" s="1828"/>
    </row>
    <row r="1088" spans="1:51" ht="26.1" customHeight="1">
      <c r="A1088" s="1821" t="s">
        <v>119</v>
      </c>
      <c r="B1088" s="1821"/>
      <c r="C1088" s="37"/>
      <c r="D1088" s="37"/>
      <c r="E1088" s="439"/>
      <c r="F1088" s="1821" t="s">
        <v>120</v>
      </c>
      <c r="G1088" s="1821"/>
      <c r="H1088" s="338"/>
    </row>
    <row r="1089" spans="1:51" ht="26.1" customHeight="1">
      <c r="A1089" s="1816" t="s">
        <v>1477</v>
      </c>
      <c r="B1089" s="1816"/>
      <c r="C1089" s="43"/>
      <c r="D1089" s="1825" t="s">
        <v>1472</v>
      </c>
      <c r="E1089" s="1825"/>
      <c r="F1089" s="1825"/>
      <c r="G1089" s="1825"/>
      <c r="H1089" s="1825"/>
    </row>
    <row r="1090" spans="1:51" ht="26.1" customHeight="1">
      <c r="A1090" s="1816" t="s">
        <v>121</v>
      </c>
      <c r="B1090" s="1816"/>
      <c r="C1090" s="90"/>
      <c r="D1090" s="1816" t="s">
        <v>121</v>
      </c>
      <c r="E1090" s="1816"/>
      <c r="F1090" s="1816"/>
      <c r="G1090" s="1816"/>
      <c r="H1090" s="1816"/>
    </row>
    <row r="1091" spans="1:51" s="253" customFormat="1" ht="25.5">
      <c r="A1091" s="203"/>
      <c r="B1091" s="277" t="s">
        <v>86</v>
      </c>
      <c r="C1091" s="226" t="s">
        <v>46</v>
      </c>
      <c r="D1091" s="1109">
        <v>80</v>
      </c>
      <c r="E1091" s="854">
        <v>500</v>
      </c>
      <c r="F1091" s="1109">
        <v>0</v>
      </c>
      <c r="G1091" s="853">
        <f t="shared" ref="G1091" si="414">F1091*E1091</f>
        <v>0</v>
      </c>
      <c r="H1091" s="1298"/>
      <c r="I1091" s="1370"/>
      <c r="J1091" s="55"/>
      <c r="K1091" s="152"/>
      <c r="L1091" s="152"/>
      <c r="M1091" s="152"/>
      <c r="N1091" s="152"/>
      <c r="O1091" s="152"/>
      <c r="P1091" s="152"/>
      <c r="Q1091" s="152"/>
      <c r="R1091" s="152"/>
      <c r="S1091" s="152"/>
      <c r="T1091" s="152"/>
      <c r="U1091" s="152"/>
      <c r="V1091" s="152"/>
      <c r="W1091" s="152"/>
      <c r="X1091" s="152"/>
      <c r="Y1091" s="152"/>
      <c r="Z1091" s="152"/>
      <c r="AA1091" s="152"/>
      <c r="AB1091" s="152"/>
      <c r="AC1091" s="152"/>
      <c r="AD1091" s="152"/>
      <c r="AE1091" s="152"/>
      <c r="AF1091" s="152"/>
      <c r="AG1091" s="152"/>
      <c r="AH1091" s="152"/>
      <c r="AI1091" s="152"/>
      <c r="AJ1091" s="152"/>
      <c r="AK1091" s="152"/>
      <c r="AL1091" s="152"/>
      <c r="AM1091" s="152"/>
      <c r="AN1091" s="152"/>
      <c r="AO1091" s="152"/>
      <c r="AP1091" s="152"/>
      <c r="AQ1091" s="152"/>
      <c r="AR1091" s="152"/>
      <c r="AS1091" s="152"/>
      <c r="AT1091" s="152"/>
      <c r="AU1091" s="152"/>
      <c r="AV1091" s="152"/>
      <c r="AW1091" s="152"/>
      <c r="AX1091" s="152"/>
      <c r="AY1091" s="152"/>
    </row>
    <row r="1092" spans="1:51" s="253" customFormat="1" ht="25.5">
      <c r="A1092" s="205" t="s">
        <v>924</v>
      </c>
      <c r="B1092" s="177" t="s">
        <v>1430</v>
      </c>
      <c r="C1092" s="229"/>
      <c r="D1092" s="1110"/>
      <c r="E1092" s="868"/>
      <c r="F1092" s="1110"/>
      <c r="G1092" s="869"/>
      <c r="H1092" s="1299"/>
      <c r="I1092" s="1370"/>
      <c r="J1092" s="55"/>
      <c r="K1092" s="152"/>
      <c r="L1092" s="152"/>
      <c r="M1092" s="152"/>
      <c r="N1092" s="152"/>
      <c r="O1092" s="152"/>
      <c r="P1092" s="152"/>
      <c r="Q1092" s="152"/>
      <c r="R1092" s="152"/>
      <c r="S1092" s="152"/>
      <c r="T1092" s="152"/>
      <c r="U1092" s="152"/>
      <c r="V1092" s="152"/>
      <c r="W1092" s="152"/>
      <c r="X1092" s="152"/>
      <c r="Y1092" s="152"/>
      <c r="Z1092" s="152"/>
      <c r="AA1092" s="152"/>
      <c r="AB1092" s="152"/>
      <c r="AC1092" s="152"/>
      <c r="AD1092" s="152"/>
      <c r="AE1092" s="152"/>
      <c r="AF1092" s="152"/>
      <c r="AG1092" s="152"/>
      <c r="AH1092" s="152"/>
      <c r="AI1092" s="152"/>
      <c r="AJ1092" s="152"/>
      <c r="AK1092" s="152"/>
      <c r="AL1092" s="152"/>
      <c r="AM1092" s="152"/>
      <c r="AN1092" s="152"/>
      <c r="AO1092" s="152"/>
      <c r="AP1092" s="152"/>
      <c r="AQ1092" s="152"/>
      <c r="AR1092" s="152"/>
      <c r="AS1092" s="152"/>
      <c r="AT1092" s="152"/>
      <c r="AU1092" s="152"/>
      <c r="AV1092" s="152"/>
      <c r="AW1092" s="152"/>
      <c r="AX1092" s="152"/>
      <c r="AY1092" s="152"/>
    </row>
    <row r="1093" spans="1:51" s="253" customFormat="1" ht="25.5">
      <c r="A1093" s="169"/>
      <c r="B1093" s="262" t="s">
        <v>925</v>
      </c>
      <c r="C1093" s="226"/>
      <c r="D1093" s="1239"/>
      <c r="E1093" s="854"/>
      <c r="F1093" s="1239"/>
      <c r="G1093" s="853">
        <f t="shared" ref="G1093" si="415">F1093*E1093</f>
        <v>0</v>
      </c>
      <c r="H1093" s="1298"/>
      <c r="I1093" s="1350"/>
      <c r="J1093" s="55"/>
      <c r="K1093" s="152"/>
      <c r="L1093" s="152"/>
      <c r="M1093" s="152"/>
      <c r="N1093" s="152"/>
      <c r="O1093" s="152"/>
      <c r="P1093" s="152"/>
      <c r="Q1093" s="152"/>
      <c r="R1093" s="152"/>
      <c r="S1093" s="152"/>
      <c r="T1093" s="152"/>
      <c r="U1093" s="152"/>
      <c r="V1093" s="152"/>
      <c r="W1093" s="152"/>
      <c r="X1093" s="152"/>
      <c r="Y1093" s="152"/>
      <c r="Z1093" s="152"/>
      <c r="AA1093" s="152"/>
      <c r="AB1093" s="152"/>
      <c r="AC1093" s="152"/>
      <c r="AD1093" s="152"/>
      <c r="AE1093" s="152"/>
      <c r="AF1093" s="152"/>
      <c r="AG1093" s="152"/>
      <c r="AH1093" s="152"/>
      <c r="AI1093" s="152"/>
      <c r="AJ1093" s="152"/>
      <c r="AK1093" s="152"/>
      <c r="AL1093" s="152"/>
      <c r="AM1093" s="152"/>
      <c r="AN1093" s="152"/>
      <c r="AO1093" s="152"/>
      <c r="AP1093" s="152"/>
      <c r="AQ1093" s="152"/>
      <c r="AR1093" s="152"/>
      <c r="AS1093" s="152"/>
      <c r="AT1093" s="152"/>
      <c r="AU1093" s="152"/>
      <c r="AV1093" s="152"/>
      <c r="AW1093" s="152"/>
      <c r="AX1093" s="152"/>
      <c r="AY1093" s="152"/>
    </row>
    <row r="1094" spans="1:51" s="253" customFormat="1" ht="20.25">
      <c r="A1094" s="165" t="s">
        <v>926</v>
      </c>
      <c r="B1094" s="177" t="s">
        <v>927</v>
      </c>
      <c r="C1094" s="165"/>
      <c r="D1094" s="1227"/>
      <c r="E1094" s="868"/>
      <c r="F1094" s="1227"/>
      <c r="G1094" s="869"/>
      <c r="H1094" s="1299"/>
      <c r="I1094" s="1370"/>
      <c r="J1094" s="55"/>
      <c r="K1094" s="152"/>
      <c r="L1094" s="152"/>
      <c r="M1094" s="152"/>
      <c r="N1094" s="152"/>
      <c r="O1094" s="152"/>
      <c r="P1094" s="152"/>
      <c r="Q1094" s="152"/>
      <c r="R1094" s="152"/>
      <c r="S1094" s="152"/>
      <c r="T1094" s="152"/>
      <c r="U1094" s="152"/>
      <c r="V1094" s="152"/>
      <c r="W1094" s="152"/>
      <c r="X1094" s="152"/>
      <c r="Y1094" s="152"/>
      <c r="Z1094" s="152"/>
      <c r="AA1094" s="152"/>
      <c r="AB1094" s="152"/>
      <c r="AC1094" s="152"/>
      <c r="AD1094" s="152"/>
      <c r="AE1094" s="152"/>
      <c r="AF1094" s="152"/>
      <c r="AG1094" s="152"/>
      <c r="AH1094" s="152"/>
      <c r="AI1094" s="152"/>
      <c r="AJ1094" s="152"/>
      <c r="AK1094" s="152"/>
      <c r="AL1094" s="152"/>
      <c r="AM1094" s="152"/>
      <c r="AN1094" s="152"/>
      <c r="AO1094" s="152"/>
      <c r="AP1094" s="152"/>
      <c r="AQ1094" s="152"/>
      <c r="AR1094" s="152"/>
      <c r="AS1094" s="152"/>
      <c r="AT1094" s="152"/>
      <c r="AU1094" s="152"/>
      <c r="AV1094" s="152"/>
      <c r="AW1094" s="152"/>
      <c r="AX1094" s="152"/>
      <c r="AY1094" s="152"/>
    </row>
    <row r="1095" spans="1:51" s="253" customFormat="1" ht="25.5">
      <c r="A1095" s="266"/>
      <c r="B1095" s="223" t="s">
        <v>97</v>
      </c>
      <c r="C1095" s="226"/>
      <c r="D1095" s="1232"/>
      <c r="E1095" s="854"/>
      <c r="F1095" s="1232"/>
      <c r="G1095" s="853">
        <f t="shared" ref="G1095" si="416">F1095*E1095</f>
        <v>0</v>
      </c>
      <c r="H1095" s="1298"/>
      <c r="I1095" s="1370"/>
      <c r="J1095" s="55"/>
      <c r="K1095" s="152"/>
      <c r="L1095" s="152"/>
      <c r="M1095" s="152"/>
      <c r="N1095" s="152"/>
      <c r="O1095" s="152"/>
      <c r="P1095" s="152"/>
      <c r="Q1095" s="152"/>
      <c r="R1095" s="152"/>
      <c r="S1095" s="152"/>
      <c r="T1095" s="152"/>
      <c r="U1095" s="152"/>
      <c r="V1095" s="152"/>
      <c r="W1095" s="152"/>
      <c r="X1095" s="152"/>
      <c r="Y1095" s="152"/>
      <c r="Z1095" s="152"/>
      <c r="AA1095" s="152"/>
      <c r="AB1095" s="152"/>
      <c r="AC1095" s="152"/>
      <c r="AD1095" s="152"/>
      <c r="AE1095" s="152"/>
      <c r="AF1095" s="152"/>
      <c r="AG1095" s="152"/>
      <c r="AH1095" s="152"/>
      <c r="AI1095" s="152"/>
      <c r="AJ1095" s="152"/>
      <c r="AK1095" s="152"/>
      <c r="AL1095" s="152"/>
      <c r="AM1095" s="152"/>
      <c r="AN1095" s="152"/>
      <c r="AO1095" s="152"/>
      <c r="AP1095" s="152"/>
      <c r="AQ1095" s="152"/>
      <c r="AR1095" s="152"/>
      <c r="AS1095" s="152"/>
      <c r="AT1095" s="152"/>
      <c r="AU1095" s="152"/>
      <c r="AV1095" s="152"/>
      <c r="AW1095" s="152"/>
      <c r="AX1095" s="152"/>
      <c r="AY1095" s="152"/>
    </row>
    <row r="1096" spans="1:51" s="253" customFormat="1" ht="20.25">
      <c r="A1096" s="165" t="s">
        <v>928</v>
      </c>
      <c r="B1096" s="196" t="s">
        <v>98</v>
      </c>
      <c r="C1096" s="165"/>
      <c r="D1096" s="1227"/>
      <c r="E1096" s="868"/>
      <c r="F1096" s="1227"/>
      <c r="G1096" s="869"/>
      <c r="H1096" s="1299"/>
      <c r="I1096" s="1370"/>
      <c r="J1096" s="55"/>
      <c r="K1096" s="152"/>
      <c r="L1096" s="152"/>
      <c r="M1096" s="152"/>
      <c r="N1096" s="152"/>
      <c r="O1096" s="152"/>
      <c r="P1096" s="152"/>
      <c r="Q1096" s="152"/>
      <c r="R1096" s="152"/>
      <c r="S1096" s="152"/>
      <c r="T1096" s="152"/>
      <c r="U1096" s="152"/>
      <c r="V1096" s="152"/>
      <c r="W1096" s="152"/>
      <c r="X1096" s="152"/>
      <c r="Y1096" s="152"/>
      <c r="Z1096" s="152"/>
      <c r="AA1096" s="152"/>
      <c r="AB1096" s="152"/>
      <c r="AC1096" s="152"/>
      <c r="AD1096" s="152"/>
      <c r="AE1096" s="152"/>
      <c r="AF1096" s="152"/>
      <c r="AG1096" s="152"/>
      <c r="AH1096" s="152"/>
      <c r="AI1096" s="152"/>
      <c r="AJ1096" s="152"/>
      <c r="AK1096" s="152"/>
      <c r="AL1096" s="152"/>
      <c r="AM1096" s="152"/>
      <c r="AN1096" s="152"/>
      <c r="AO1096" s="152"/>
      <c r="AP1096" s="152"/>
      <c r="AQ1096" s="152"/>
      <c r="AR1096" s="152"/>
      <c r="AS1096" s="152"/>
      <c r="AT1096" s="152"/>
      <c r="AU1096" s="152"/>
      <c r="AV1096" s="152"/>
      <c r="AW1096" s="152"/>
      <c r="AX1096" s="152"/>
      <c r="AY1096" s="152"/>
    </row>
    <row r="1097" spans="1:51" s="253" customFormat="1" ht="45">
      <c r="A1097" s="266"/>
      <c r="B1097" s="198" t="s">
        <v>206</v>
      </c>
      <c r="C1097" s="226" t="s">
        <v>46</v>
      </c>
      <c r="D1097" s="1109">
        <v>20</v>
      </c>
      <c r="E1097" s="854">
        <v>60</v>
      </c>
      <c r="F1097" s="1109">
        <v>0</v>
      </c>
      <c r="G1097" s="853">
        <f t="shared" ref="G1097" si="417">F1097*E1097</f>
        <v>0</v>
      </c>
      <c r="H1097" s="1298"/>
      <c r="I1097" s="1391"/>
      <c r="J1097" s="1283"/>
      <c r="K1097" s="252"/>
      <c r="L1097" s="252"/>
      <c r="M1097" s="252"/>
      <c r="N1097" s="152"/>
      <c r="O1097" s="152"/>
      <c r="P1097" s="152"/>
      <c r="Q1097" s="152"/>
      <c r="R1097" s="152"/>
      <c r="S1097" s="152"/>
      <c r="T1097" s="152"/>
      <c r="U1097" s="152"/>
      <c r="V1097" s="152"/>
      <c r="W1097" s="152"/>
      <c r="X1097" s="152"/>
      <c r="Y1097" s="152"/>
      <c r="Z1097" s="152"/>
      <c r="AA1097" s="152"/>
      <c r="AB1097" s="152"/>
      <c r="AC1097" s="152"/>
      <c r="AD1097" s="152"/>
      <c r="AE1097" s="152"/>
      <c r="AF1097" s="152"/>
      <c r="AG1097" s="152"/>
      <c r="AH1097" s="152"/>
      <c r="AI1097" s="152"/>
      <c r="AJ1097" s="152"/>
      <c r="AK1097" s="152"/>
      <c r="AL1097" s="152"/>
      <c r="AM1097" s="152"/>
      <c r="AN1097" s="152"/>
      <c r="AO1097" s="152"/>
      <c r="AP1097" s="152"/>
      <c r="AQ1097" s="152"/>
      <c r="AR1097" s="152"/>
      <c r="AS1097" s="152"/>
      <c r="AT1097" s="152"/>
      <c r="AU1097" s="152"/>
      <c r="AV1097" s="152"/>
      <c r="AW1097" s="152"/>
      <c r="AX1097" s="152"/>
      <c r="AY1097" s="152"/>
    </row>
    <row r="1098" spans="1:51" s="253" customFormat="1" ht="25.5">
      <c r="A1098" s="165" t="s">
        <v>929</v>
      </c>
      <c r="B1098" s="263" t="s">
        <v>207</v>
      </c>
      <c r="C1098" s="165"/>
      <c r="D1098" s="1237"/>
      <c r="E1098" s="868"/>
      <c r="F1098" s="1237"/>
      <c r="G1098" s="869"/>
      <c r="H1098" s="1299"/>
      <c r="I1098" s="1391"/>
      <c r="J1098" s="1283"/>
      <c r="K1098" s="252"/>
      <c r="L1098" s="252"/>
      <c r="M1098" s="252"/>
      <c r="N1098" s="152"/>
      <c r="O1098" s="152"/>
      <c r="P1098" s="152"/>
      <c r="Q1098" s="152"/>
      <c r="R1098" s="152"/>
      <c r="S1098" s="152"/>
      <c r="T1098" s="152"/>
      <c r="U1098" s="152"/>
      <c r="V1098" s="152"/>
      <c r="W1098" s="152"/>
      <c r="X1098" s="152"/>
      <c r="Y1098" s="152"/>
      <c r="Z1098" s="152"/>
      <c r="AA1098" s="152"/>
      <c r="AB1098" s="152"/>
      <c r="AC1098" s="152"/>
      <c r="AD1098" s="152"/>
      <c r="AE1098" s="152"/>
      <c r="AF1098" s="152"/>
      <c r="AG1098" s="152"/>
      <c r="AH1098" s="152"/>
      <c r="AI1098" s="152"/>
      <c r="AJ1098" s="152"/>
      <c r="AK1098" s="152"/>
      <c r="AL1098" s="152"/>
      <c r="AM1098" s="152"/>
      <c r="AN1098" s="152"/>
      <c r="AO1098" s="152"/>
      <c r="AP1098" s="152"/>
      <c r="AQ1098" s="152"/>
      <c r="AR1098" s="152"/>
      <c r="AS1098" s="152"/>
      <c r="AT1098" s="152"/>
      <c r="AU1098" s="152"/>
      <c r="AV1098" s="152"/>
      <c r="AW1098" s="152"/>
      <c r="AX1098" s="152"/>
      <c r="AY1098" s="152"/>
    </row>
    <row r="1099" spans="1:51" s="253" customFormat="1" ht="25.5">
      <c r="A1099" s="169"/>
      <c r="B1099" s="315" t="s">
        <v>376</v>
      </c>
      <c r="C1099" s="226"/>
      <c r="D1099" s="1239"/>
      <c r="E1099" s="854"/>
      <c r="F1099" s="1239"/>
      <c r="G1099" s="853">
        <f t="shared" ref="G1099" si="418">F1099*E1099</f>
        <v>0</v>
      </c>
      <c r="H1099" s="1298"/>
      <c r="I1099" s="1392"/>
      <c r="J1099" s="1283"/>
      <c r="K1099" s="252"/>
      <c r="L1099" s="152"/>
      <c r="M1099" s="152"/>
      <c r="N1099" s="152"/>
      <c r="O1099" s="152"/>
      <c r="P1099" s="152"/>
      <c r="Q1099" s="152"/>
      <c r="R1099" s="152"/>
      <c r="S1099" s="152"/>
      <c r="T1099" s="152"/>
      <c r="U1099" s="152"/>
      <c r="V1099" s="152"/>
      <c r="W1099" s="152"/>
      <c r="X1099" s="152"/>
      <c r="Y1099" s="152"/>
      <c r="Z1099" s="152"/>
      <c r="AA1099" s="152"/>
      <c r="AB1099" s="152"/>
      <c r="AC1099" s="152"/>
      <c r="AD1099" s="152"/>
      <c r="AE1099" s="152"/>
      <c r="AF1099" s="152"/>
      <c r="AG1099" s="152"/>
      <c r="AH1099" s="152"/>
      <c r="AI1099" s="152"/>
      <c r="AJ1099" s="152"/>
      <c r="AK1099" s="152"/>
      <c r="AL1099" s="152"/>
      <c r="AM1099" s="152"/>
      <c r="AN1099" s="152"/>
      <c r="AO1099" s="152"/>
      <c r="AP1099" s="152"/>
      <c r="AQ1099" s="152"/>
      <c r="AR1099" s="152"/>
      <c r="AS1099" s="152"/>
      <c r="AT1099" s="152"/>
      <c r="AU1099" s="152"/>
      <c r="AV1099" s="152"/>
      <c r="AW1099" s="152"/>
    </row>
    <row r="1100" spans="1:51" s="253" customFormat="1" ht="20.25">
      <c r="A1100" s="165" t="s">
        <v>930</v>
      </c>
      <c r="B1100" s="177" t="s">
        <v>378</v>
      </c>
      <c r="C1100" s="165"/>
      <c r="D1100" s="1227"/>
      <c r="E1100" s="868"/>
      <c r="F1100" s="1227"/>
      <c r="G1100" s="869"/>
      <c r="H1100" s="1299"/>
      <c r="I1100" s="1392"/>
      <c r="J1100" s="1283"/>
      <c r="K1100" s="252"/>
      <c r="L1100" s="152"/>
      <c r="M1100" s="152"/>
      <c r="N1100" s="152"/>
      <c r="O1100" s="152"/>
      <c r="P1100" s="152"/>
      <c r="Q1100" s="152"/>
      <c r="R1100" s="152"/>
      <c r="S1100" s="152"/>
      <c r="T1100" s="152"/>
      <c r="U1100" s="152"/>
      <c r="V1100" s="152"/>
      <c r="W1100" s="152"/>
      <c r="X1100" s="152"/>
      <c r="Y1100" s="152"/>
      <c r="Z1100" s="152"/>
      <c r="AA1100" s="152"/>
      <c r="AB1100" s="152"/>
      <c r="AC1100" s="152"/>
      <c r="AD1100" s="152"/>
      <c r="AE1100" s="152"/>
      <c r="AF1100" s="152"/>
      <c r="AG1100" s="152"/>
      <c r="AH1100" s="152"/>
      <c r="AI1100" s="152"/>
      <c r="AJ1100" s="152"/>
      <c r="AK1100" s="152"/>
      <c r="AL1100" s="152"/>
      <c r="AM1100" s="152"/>
      <c r="AN1100" s="152"/>
      <c r="AO1100" s="152"/>
      <c r="AP1100" s="152"/>
      <c r="AQ1100" s="152"/>
      <c r="AR1100" s="152"/>
      <c r="AS1100" s="152"/>
      <c r="AT1100" s="152"/>
      <c r="AU1100" s="152"/>
      <c r="AV1100" s="152"/>
      <c r="AW1100" s="152"/>
    </row>
    <row r="1101" spans="1:51" s="253" customFormat="1" ht="25.5">
      <c r="A1101" s="266"/>
      <c r="B1101" s="223" t="s">
        <v>97</v>
      </c>
      <c r="C1101" s="226"/>
      <c r="D1101" s="1232"/>
      <c r="E1101" s="854"/>
      <c r="F1101" s="1232"/>
      <c r="G1101" s="853">
        <f t="shared" ref="G1101" si="419">F1101*E1101</f>
        <v>0</v>
      </c>
      <c r="H1101" s="1298"/>
      <c r="I1101" s="1370"/>
      <c r="J1101" s="55"/>
      <c r="K1101" s="152"/>
      <c r="L1101" s="152"/>
      <c r="M1101" s="152"/>
      <c r="N1101" s="152"/>
      <c r="O1101" s="152"/>
      <c r="P1101" s="152"/>
      <c r="Q1101" s="152"/>
      <c r="R1101" s="152"/>
      <c r="S1101" s="152"/>
      <c r="T1101" s="152"/>
      <c r="U1101" s="152"/>
      <c r="V1101" s="152"/>
      <c r="W1101" s="152"/>
      <c r="X1101" s="152"/>
      <c r="Y1101" s="152"/>
      <c r="Z1101" s="152"/>
      <c r="AA1101" s="152"/>
      <c r="AB1101" s="152"/>
      <c r="AC1101" s="152"/>
      <c r="AD1101" s="152"/>
      <c r="AE1101" s="152"/>
      <c r="AF1101" s="152"/>
      <c r="AG1101" s="152"/>
      <c r="AH1101" s="152"/>
      <c r="AI1101" s="152"/>
      <c r="AJ1101" s="152"/>
      <c r="AK1101" s="152"/>
      <c r="AL1101" s="152"/>
      <c r="AM1101" s="152"/>
      <c r="AN1101" s="152"/>
      <c r="AO1101" s="152"/>
      <c r="AP1101" s="152"/>
      <c r="AQ1101" s="152"/>
      <c r="AR1101" s="152"/>
      <c r="AS1101" s="152"/>
      <c r="AT1101" s="152"/>
      <c r="AU1101" s="152"/>
      <c r="AV1101" s="152"/>
      <c r="AW1101" s="152"/>
      <c r="AX1101" s="152"/>
      <c r="AY1101" s="152"/>
    </row>
    <row r="1102" spans="1:51" s="253" customFormat="1" ht="20.25">
      <c r="A1102" s="165" t="s">
        <v>931</v>
      </c>
      <c r="B1102" s="196" t="s">
        <v>98</v>
      </c>
      <c r="C1102" s="165"/>
      <c r="D1102" s="1227"/>
      <c r="E1102" s="868"/>
      <c r="F1102" s="1227"/>
      <c r="G1102" s="869"/>
      <c r="H1102" s="1299"/>
      <c r="I1102" s="1370"/>
      <c r="J1102" s="55"/>
      <c r="K1102" s="152"/>
      <c r="L1102" s="152"/>
      <c r="M1102" s="152"/>
      <c r="N1102" s="152"/>
      <c r="O1102" s="152"/>
      <c r="P1102" s="152"/>
      <c r="Q1102" s="152"/>
      <c r="R1102" s="152"/>
      <c r="S1102" s="152"/>
      <c r="T1102" s="152"/>
      <c r="U1102" s="152"/>
      <c r="V1102" s="152"/>
      <c r="W1102" s="152"/>
      <c r="X1102" s="152"/>
      <c r="Y1102" s="152"/>
      <c r="Z1102" s="152"/>
      <c r="AA1102" s="152"/>
      <c r="AB1102" s="152"/>
      <c r="AC1102" s="152"/>
      <c r="AD1102" s="152"/>
      <c r="AE1102" s="152"/>
      <c r="AF1102" s="152"/>
      <c r="AG1102" s="152"/>
      <c r="AH1102" s="152"/>
      <c r="AI1102" s="152"/>
      <c r="AJ1102" s="152"/>
      <c r="AK1102" s="152"/>
      <c r="AL1102" s="152"/>
      <c r="AM1102" s="152"/>
      <c r="AN1102" s="152"/>
      <c r="AO1102" s="152"/>
      <c r="AP1102" s="152"/>
      <c r="AQ1102" s="152"/>
      <c r="AR1102" s="152"/>
      <c r="AS1102" s="152"/>
      <c r="AT1102" s="152"/>
      <c r="AU1102" s="152"/>
      <c r="AV1102" s="152"/>
      <c r="AW1102" s="152"/>
      <c r="AX1102" s="152"/>
      <c r="AY1102" s="152"/>
    </row>
    <row r="1103" spans="1:51" s="253" customFormat="1" ht="25.5">
      <c r="A1103" s="266"/>
      <c r="B1103" s="277" t="s">
        <v>86</v>
      </c>
      <c r="C1103" s="226" t="s">
        <v>46</v>
      </c>
      <c r="D1103" s="1109">
        <v>40</v>
      </c>
      <c r="E1103" s="854">
        <v>24</v>
      </c>
      <c r="F1103" s="1109">
        <v>0</v>
      </c>
      <c r="G1103" s="853">
        <f t="shared" ref="G1103" si="420">F1103*E1103</f>
        <v>0</v>
      </c>
      <c r="H1103" s="1298"/>
      <c r="I1103" s="1393"/>
      <c r="J1103" s="55"/>
      <c r="K1103" s="152"/>
      <c r="L1103" s="152"/>
      <c r="M1103" s="152"/>
      <c r="N1103" s="152"/>
      <c r="O1103" s="152"/>
      <c r="P1103" s="152"/>
      <c r="Q1103" s="152"/>
      <c r="R1103" s="152"/>
      <c r="S1103" s="152"/>
      <c r="T1103" s="152"/>
      <c r="U1103" s="152"/>
      <c r="V1103" s="152"/>
      <c r="W1103" s="152"/>
      <c r="X1103" s="152"/>
      <c r="Y1103" s="152"/>
      <c r="Z1103" s="152"/>
      <c r="AA1103" s="152"/>
      <c r="AB1103" s="152"/>
      <c r="AC1103" s="152"/>
      <c r="AD1103" s="152"/>
      <c r="AE1103" s="152"/>
      <c r="AF1103" s="152"/>
      <c r="AG1103" s="152"/>
      <c r="AH1103" s="152"/>
      <c r="AI1103" s="152"/>
      <c r="AJ1103" s="152"/>
      <c r="AK1103" s="152"/>
      <c r="AL1103" s="152"/>
      <c r="AM1103" s="152"/>
      <c r="AN1103" s="152"/>
      <c r="AO1103" s="152"/>
      <c r="AP1103" s="152"/>
      <c r="AQ1103" s="152"/>
      <c r="AR1103" s="152"/>
      <c r="AS1103" s="152"/>
      <c r="AT1103" s="152"/>
      <c r="AU1103" s="152"/>
      <c r="AV1103" s="152"/>
      <c r="AW1103" s="152"/>
      <c r="AX1103" s="152"/>
    </row>
    <row r="1104" spans="1:51" s="253" customFormat="1" ht="38.25">
      <c r="A1104" s="165" t="s">
        <v>932</v>
      </c>
      <c r="B1104" s="177" t="s">
        <v>101</v>
      </c>
      <c r="C1104" s="165"/>
      <c r="D1104" s="1110"/>
      <c r="E1104" s="868"/>
      <c r="F1104" s="1110"/>
      <c r="G1104" s="869"/>
      <c r="H1104" s="1299"/>
      <c r="I1104" s="1393"/>
      <c r="J1104" s="55"/>
      <c r="K1104" s="152"/>
      <c r="L1104" s="152"/>
      <c r="M1104" s="152"/>
      <c r="N1104" s="152"/>
      <c r="O1104" s="152"/>
      <c r="P1104" s="152"/>
      <c r="Q1104" s="152"/>
      <c r="R1104" s="152"/>
      <c r="S1104" s="152"/>
      <c r="T1104" s="152"/>
      <c r="U1104" s="152"/>
      <c r="V1104" s="152"/>
      <c r="W1104" s="152"/>
      <c r="X1104" s="152"/>
      <c r="Y1104" s="152"/>
      <c r="Z1104" s="152"/>
      <c r="AA1104" s="152"/>
      <c r="AB1104" s="152"/>
      <c r="AC1104" s="152"/>
      <c r="AD1104" s="152"/>
      <c r="AE1104" s="152"/>
      <c r="AF1104" s="152"/>
      <c r="AG1104" s="152"/>
      <c r="AH1104" s="152"/>
      <c r="AI1104" s="152"/>
      <c r="AJ1104" s="152"/>
      <c r="AK1104" s="152"/>
      <c r="AL1104" s="152"/>
      <c r="AM1104" s="152"/>
      <c r="AN1104" s="152"/>
      <c r="AO1104" s="152"/>
      <c r="AP1104" s="152"/>
      <c r="AQ1104" s="152"/>
      <c r="AR1104" s="152"/>
      <c r="AS1104" s="152"/>
      <c r="AT1104" s="152"/>
      <c r="AU1104" s="152"/>
      <c r="AV1104" s="152"/>
      <c r="AW1104" s="152"/>
      <c r="AX1104" s="152"/>
    </row>
    <row r="1105" spans="1:51" s="253" customFormat="1" ht="45">
      <c r="A1105" s="163"/>
      <c r="B1105" s="198" t="s">
        <v>933</v>
      </c>
      <c r="C1105" s="226" t="s">
        <v>46</v>
      </c>
      <c r="D1105" s="1109">
        <v>30</v>
      </c>
      <c r="E1105" s="854">
        <v>48</v>
      </c>
      <c r="F1105" s="1109">
        <v>0</v>
      </c>
      <c r="G1105" s="853">
        <f t="shared" ref="G1105" si="421">F1105*E1105</f>
        <v>0</v>
      </c>
      <c r="H1105" s="1298"/>
      <c r="I1105" s="1370"/>
      <c r="J1105" s="55"/>
      <c r="K1105" s="152"/>
      <c r="L1105" s="152"/>
      <c r="M1105" s="152"/>
      <c r="N1105" s="152"/>
      <c r="O1105" s="152"/>
      <c r="P1105" s="152"/>
      <c r="Q1105" s="152"/>
      <c r="R1105" s="152"/>
      <c r="S1105" s="152"/>
      <c r="T1105" s="152"/>
      <c r="U1105" s="152"/>
      <c r="V1105" s="152"/>
      <c r="W1105" s="152"/>
      <c r="X1105" s="152"/>
      <c r="Y1105" s="152"/>
      <c r="Z1105" s="152"/>
      <c r="AA1105" s="152"/>
      <c r="AB1105" s="152"/>
      <c r="AC1105" s="152"/>
      <c r="AD1105" s="152"/>
      <c r="AE1105" s="152"/>
      <c r="AF1105" s="152"/>
      <c r="AG1105" s="152"/>
      <c r="AH1105" s="152"/>
      <c r="AI1105" s="152"/>
      <c r="AJ1105" s="152"/>
      <c r="AK1105" s="152"/>
      <c r="AL1105" s="152"/>
      <c r="AM1105" s="152"/>
      <c r="AN1105" s="152"/>
      <c r="AO1105" s="152"/>
      <c r="AP1105" s="152"/>
      <c r="AQ1105" s="152"/>
      <c r="AR1105" s="152"/>
      <c r="AS1105" s="152"/>
      <c r="AT1105" s="152"/>
      <c r="AU1105" s="152"/>
      <c r="AV1105" s="152"/>
      <c r="AW1105" s="152"/>
      <c r="AX1105" s="152"/>
      <c r="AY1105" s="152"/>
    </row>
    <row r="1106" spans="1:51" s="253" customFormat="1" ht="39" thickBot="1">
      <c r="A1106" s="203" t="s">
        <v>934</v>
      </c>
      <c r="B1106" s="461" t="s">
        <v>935</v>
      </c>
      <c r="C1106" s="165"/>
      <c r="D1106" s="256"/>
      <c r="E1106" s="271"/>
      <c r="F1106" s="256"/>
      <c r="G1106" s="690"/>
      <c r="H1106" s="1299"/>
      <c r="I1106" s="1370"/>
      <c r="J1106" s="55"/>
      <c r="K1106" s="152"/>
      <c r="L1106" s="152"/>
      <c r="M1106" s="152"/>
      <c r="N1106" s="152"/>
      <c r="O1106" s="152"/>
      <c r="P1106" s="152"/>
      <c r="Q1106" s="152"/>
      <c r="R1106" s="152"/>
      <c r="S1106" s="152"/>
      <c r="T1106" s="152"/>
      <c r="U1106" s="152"/>
      <c r="V1106" s="152"/>
      <c r="W1106" s="152"/>
      <c r="X1106" s="152"/>
      <c r="Y1106" s="152"/>
      <c r="Z1106" s="152"/>
      <c r="AA1106" s="152"/>
      <c r="AB1106" s="152"/>
      <c r="AC1106" s="152"/>
      <c r="AD1106" s="152"/>
      <c r="AE1106" s="152"/>
      <c r="AF1106" s="152"/>
      <c r="AG1106" s="152"/>
      <c r="AH1106" s="152"/>
      <c r="AI1106" s="152"/>
      <c r="AJ1106" s="152"/>
      <c r="AK1106" s="152"/>
      <c r="AL1106" s="152"/>
      <c r="AM1106" s="152"/>
      <c r="AN1106" s="152"/>
      <c r="AO1106" s="152"/>
      <c r="AP1106" s="152"/>
      <c r="AQ1106" s="152"/>
      <c r="AR1106" s="152"/>
      <c r="AS1106" s="152"/>
      <c r="AT1106" s="152"/>
      <c r="AU1106" s="152"/>
      <c r="AV1106" s="152"/>
      <c r="AW1106" s="152"/>
      <c r="AX1106" s="152"/>
      <c r="AY1106" s="152"/>
    </row>
    <row r="1107" spans="1:51" s="547" customFormat="1" ht="27.75">
      <c r="A1107" s="731"/>
      <c r="B1107" s="546" t="s">
        <v>380</v>
      </c>
      <c r="C1107" s="731"/>
      <c r="D1107" s="904"/>
      <c r="E1107" s="324"/>
      <c r="F1107" s="324"/>
      <c r="G1107" s="889">
        <f>SUM(G831:G1106)</f>
        <v>0</v>
      </c>
      <c r="H1107" s="324"/>
      <c r="I1107" s="1327"/>
      <c r="J1107" s="91"/>
    </row>
    <row r="1108" spans="1:51" s="462" customFormat="1" ht="21" thickBot="1">
      <c r="A1108" s="548"/>
      <c r="B1108" s="549" t="s">
        <v>936</v>
      </c>
      <c r="C1108" s="550"/>
      <c r="D1108" s="548"/>
      <c r="E1108" s="325"/>
      <c r="F1108" s="1094"/>
      <c r="G1108" s="697"/>
      <c r="H1108" s="1094"/>
      <c r="I1108" s="1328"/>
      <c r="J1108" s="91"/>
    </row>
    <row r="1109" spans="1:51" s="421" customFormat="1" ht="25.5">
      <c r="A1109" s="835"/>
      <c r="B1109" s="836" t="s">
        <v>381</v>
      </c>
      <c r="C1109" s="1015" t="s">
        <v>3</v>
      </c>
      <c r="D1109" s="683"/>
      <c r="E1109" s="270"/>
      <c r="F1109" s="270"/>
      <c r="G1109" s="687"/>
      <c r="H1109" s="1298"/>
      <c r="I1109" s="1308"/>
      <c r="J1109" s="778"/>
    </row>
    <row r="1110" spans="1:51" s="778" customFormat="1" ht="20.25">
      <c r="A1110" s="837"/>
      <c r="B1110" s="838" t="s">
        <v>382</v>
      </c>
      <c r="C1110" s="839"/>
      <c r="D1110" s="428"/>
      <c r="E1110" s="271"/>
      <c r="F1110" s="271"/>
      <c r="G1110" s="690"/>
      <c r="H1110" s="1299"/>
      <c r="I1110" s="1394"/>
    </row>
    <row r="1111" spans="1:51" s="778" customFormat="1" ht="20.25">
      <c r="A1111" s="1826" t="s">
        <v>118</v>
      </c>
      <c r="B1111" s="1827"/>
      <c r="C1111" s="1827"/>
      <c r="D1111" s="1828"/>
      <c r="E1111" s="1828"/>
      <c r="F1111" s="1828"/>
      <c r="G1111" s="1828"/>
      <c r="H1111" s="1828"/>
      <c r="I1111" s="1394"/>
    </row>
    <row r="1112" spans="1:51" s="778" customFormat="1" ht="22.5">
      <c r="A1112" s="1821" t="s">
        <v>119</v>
      </c>
      <c r="B1112" s="1821"/>
      <c r="C1112" s="37"/>
      <c r="D1112" s="37"/>
      <c r="E1112" s="439"/>
      <c r="F1112" s="1821" t="s">
        <v>120</v>
      </c>
      <c r="G1112" s="1821"/>
      <c r="H1112" s="338"/>
      <c r="I1112" s="1394"/>
    </row>
    <row r="1113" spans="1:51" s="778" customFormat="1" ht="22.5">
      <c r="A1113" s="1816" t="s">
        <v>1477</v>
      </c>
      <c r="B1113" s="1816"/>
      <c r="C1113" s="43"/>
      <c r="D1113" s="1825" t="s">
        <v>1472</v>
      </c>
      <c r="E1113" s="1825"/>
      <c r="F1113" s="1825"/>
      <c r="G1113" s="1825"/>
      <c r="H1113" s="1825"/>
      <c r="I1113" s="1394"/>
    </row>
    <row r="1114" spans="1:51" s="1093" customFormat="1" ht="22.5">
      <c r="A1114" s="1816" t="s">
        <v>121</v>
      </c>
      <c r="B1114" s="1816"/>
      <c r="C1114" s="90"/>
      <c r="D1114" s="1816" t="s">
        <v>121</v>
      </c>
      <c r="E1114" s="1816"/>
      <c r="F1114" s="1816"/>
      <c r="G1114" s="1816"/>
      <c r="H1114" s="1816"/>
      <c r="I1114" s="1395"/>
      <c r="J1114" s="1400"/>
      <c r="K1114" s="1092"/>
    </row>
    <row r="1115" spans="1:51" s="186" customFormat="1">
      <c r="A1115" s="840"/>
      <c r="B1115" s="841"/>
      <c r="C1115" s="612"/>
      <c r="D1115" s="530"/>
      <c r="E1115" s="842"/>
      <c r="F1115" s="842"/>
      <c r="G1115" s="842"/>
      <c r="H1115" s="843"/>
      <c r="I1115" s="1307"/>
      <c r="J1115" s="843"/>
    </row>
    <row r="1116" spans="1:51" s="186" customFormat="1">
      <c r="A1116" s="840"/>
      <c r="B1116" s="841"/>
      <c r="C1116" s="612"/>
      <c r="D1116" s="530"/>
      <c r="E1116" s="842"/>
      <c r="F1116" s="842"/>
      <c r="G1116" s="842"/>
      <c r="H1116" s="843"/>
      <c r="I1116" s="1307"/>
      <c r="J1116" s="843"/>
    </row>
    <row r="1117" spans="1:51" s="186" customFormat="1">
      <c r="A1117" s="840"/>
      <c r="B1117" s="841"/>
      <c r="C1117" s="612"/>
      <c r="D1117" s="530"/>
      <c r="E1117" s="842"/>
      <c r="F1117" s="842"/>
      <c r="G1117" s="842"/>
      <c r="H1117" s="843"/>
      <c r="I1117" s="1307"/>
      <c r="J1117" s="843"/>
    </row>
  </sheetData>
  <mergeCells count="244">
    <mergeCell ref="A1113:B1113"/>
    <mergeCell ref="D1113:H1113"/>
    <mergeCell ref="A1114:B1114"/>
    <mergeCell ref="D1114:H1114"/>
    <mergeCell ref="A1090:B1090"/>
    <mergeCell ref="D1090:H1090"/>
    <mergeCell ref="A1111:H1111"/>
    <mergeCell ref="A1112:B1112"/>
    <mergeCell ref="F1112:G1112"/>
    <mergeCell ref="A1087:H1087"/>
    <mergeCell ref="A1088:B1088"/>
    <mergeCell ref="F1088:G1088"/>
    <mergeCell ref="A1089:B1089"/>
    <mergeCell ref="D1089:H1089"/>
    <mergeCell ref="A1056:B1056"/>
    <mergeCell ref="F1056:G1056"/>
    <mergeCell ref="A1057:B1057"/>
    <mergeCell ref="D1057:H1057"/>
    <mergeCell ref="A1058:B1058"/>
    <mergeCell ref="D1058:H1058"/>
    <mergeCell ref="A1025:B1025"/>
    <mergeCell ref="D1025:H1025"/>
    <mergeCell ref="A1026:B1026"/>
    <mergeCell ref="D1026:H1026"/>
    <mergeCell ref="A1055:H1055"/>
    <mergeCell ref="A994:B994"/>
    <mergeCell ref="D994:H994"/>
    <mergeCell ref="A1023:H1023"/>
    <mergeCell ref="A1024:B1024"/>
    <mergeCell ref="F1024:G1024"/>
    <mergeCell ref="A991:H991"/>
    <mergeCell ref="A992:B992"/>
    <mergeCell ref="F992:G992"/>
    <mergeCell ref="A993:B993"/>
    <mergeCell ref="D993:H993"/>
    <mergeCell ref="A958:B958"/>
    <mergeCell ref="F958:G958"/>
    <mergeCell ref="A959:B959"/>
    <mergeCell ref="D959:H959"/>
    <mergeCell ref="A960:B960"/>
    <mergeCell ref="D960:H960"/>
    <mergeCell ref="A925:B925"/>
    <mergeCell ref="D925:H925"/>
    <mergeCell ref="A926:B926"/>
    <mergeCell ref="D926:H926"/>
    <mergeCell ref="A957:H957"/>
    <mergeCell ref="A894:B894"/>
    <mergeCell ref="D894:H894"/>
    <mergeCell ref="A923:H923"/>
    <mergeCell ref="A924:B924"/>
    <mergeCell ref="F924:G924"/>
    <mergeCell ref="A891:H891"/>
    <mergeCell ref="A892:B892"/>
    <mergeCell ref="F892:G892"/>
    <mergeCell ref="A893:B893"/>
    <mergeCell ref="D893:H893"/>
    <mergeCell ref="A858:B858"/>
    <mergeCell ref="F858:G858"/>
    <mergeCell ref="A859:B859"/>
    <mergeCell ref="D859:H859"/>
    <mergeCell ref="A860:B860"/>
    <mergeCell ref="D860:H860"/>
    <mergeCell ref="A825:B825"/>
    <mergeCell ref="D825:H825"/>
    <mergeCell ref="A826:B826"/>
    <mergeCell ref="D826:H826"/>
    <mergeCell ref="A857:H857"/>
    <mergeCell ref="A792:B792"/>
    <mergeCell ref="D792:H792"/>
    <mergeCell ref="A823:H823"/>
    <mergeCell ref="A824:B824"/>
    <mergeCell ref="F824:G824"/>
    <mergeCell ref="A789:H789"/>
    <mergeCell ref="A790:B790"/>
    <mergeCell ref="F790:G790"/>
    <mergeCell ref="A791:B791"/>
    <mergeCell ref="D791:H791"/>
    <mergeCell ref="A766:B766"/>
    <mergeCell ref="F766:G766"/>
    <mergeCell ref="A767:B767"/>
    <mergeCell ref="D767:H767"/>
    <mergeCell ref="A768:B768"/>
    <mergeCell ref="D768:H768"/>
    <mergeCell ref="A741:B741"/>
    <mergeCell ref="D741:H741"/>
    <mergeCell ref="A742:B742"/>
    <mergeCell ref="D742:H742"/>
    <mergeCell ref="A765:H765"/>
    <mergeCell ref="A716:B716"/>
    <mergeCell ref="D716:H716"/>
    <mergeCell ref="A739:H739"/>
    <mergeCell ref="A740:B740"/>
    <mergeCell ref="F740:G740"/>
    <mergeCell ref="A713:H713"/>
    <mergeCell ref="A714:B714"/>
    <mergeCell ref="F714:G714"/>
    <mergeCell ref="A715:B715"/>
    <mergeCell ref="D715:H715"/>
    <mergeCell ref="A678:B678"/>
    <mergeCell ref="F678:G678"/>
    <mergeCell ref="A679:B679"/>
    <mergeCell ref="D679:H679"/>
    <mergeCell ref="A680:B680"/>
    <mergeCell ref="D680:H680"/>
    <mergeCell ref="A647:B647"/>
    <mergeCell ref="D647:H647"/>
    <mergeCell ref="A648:B648"/>
    <mergeCell ref="D648:H648"/>
    <mergeCell ref="A677:H677"/>
    <mergeCell ref="A616:B616"/>
    <mergeCell ref="D616:H616"/>
    <mergeCell ref="A645:H645"/>
    <mergeCell ref="A646:B646"/>
    <mergeCell ref="F646:G646"/>
    <mergeCell ref="A613:H613"/>
    <mergeCell ref="A614:B614"/>
    <mergeCell ref="F614:G614"/>
    <mergeCell ref="A615:B615"/>
    <mergeCell ref="D615:H615"/>
    <mergeCell ref="A580:B580"/>
    <mergeCell ref="F580:G580"/>
    <mergeCell ref="A581:B581"/>
    <mergeCell ref="D581:H581"/>
    <mergeCell ref="A582:B582"/>
    <mergeCell ref="D582:H582"/>
    <mergeCell ref="A541:B541"/>
    <mergeCell ref="D541:H541"/>
    <mergeCell ref="A542:B542"/>
    <mergeCell ref="D542:H542"/>
    <mergeCell ref="A579:H579"/>
    <mergeCell ref="A508:B508"/>
    <mergeCell ref="D508:H508"/>
    <mergeCell ref="A539:H539"/>
    <mergeCell ref="A540:B540"/>
    <mergeCell ref="F540:G540"/>
    <mergeCell ref="A505:H505"/>
    <mergeCell ref="A506:B506"/>
    <mergeCell ref="F506:G506"/>
    <mergeCell ref="A507:B507"/>
    <mergeCell ref="D507:H507"/>
    <mergeCell ref="A472:B472"/>
    <mergeCell ref="F472:G472"/>
    <mergeCell ref="A473:B473"/>
    <mergeCell ref="D473:H473"/>
    <mergeCell ref="A474:B474"/>
    <mergeCell ref="D474:H474"/>
    <mergeCell ref="A439:B439"/>
    <mergeCell ref="D439:H439"/>
    <mergeCell ref="A440:B440"/>
    <mergeCell ref="D440:H440"/>
    <mergeCell ref="A471:H471"/>
    <mergeCell ref="A402:B402"/>
    <mergeCell ref="D402:H402"/>
    <mergeCell ref="A437:H437"/>
    <mergeCell ref="A438:B438"/>
    <mergeCell ref="F438:G438"/>
    <mergeCell ref="A399:H399"/>
    <mergeCell ref="A400:B400"/>
    <mergeCell ref="F400:G400"/>
    <mergeCell ref="A401:B401"/>
    <mergeCell ref="D401:H401"/>
    <mergeCell ref="A364:B364"/>
    <mergeCell ref="F364:G364"/>
    <mergeCell ref="A365:B365"/>
    <mergeCell ref="D365:H365"/>
    <mergeCell ref="A366:B366"/>
    <mergeCell ref="D366:H366"/>
    <mergeCell ref="A327:B327"/>
    <mergeCell ref="D327:H327"/>
    <mergeCell ref="A328:B328"/>
    <mergeCell ref="D328:H328"/>
    <mergeCell ref="A363:H363"/>
    <mergeCell ref="A294:B294"/>
    <mergeCell ref="D294:H294"/>
    <mergeCell ref="A325:H325"/>
    <mergeCell ref="A326:B326"/>
    <mergeCell ref="F326:G326"/>
    <mergeCell ref="A291:H291"/>
    <mergeCell ref="A292:B292"/>
    <mergeCell ref="F292:G292"/>
    <mergeCell ref="A293:B293"/>
    <mergeCell ref="D293:H293"/>
    <mergeCell ref="A258:B258"/>
    <mergeCell ref="F258:G258"/>
    <mergeCell ref="A259:B259"/>
    <mergeCell ref="D259:H259"/>
    <mergeCell ref="A260:B260"/>
    <mergeCell ref="D260:H260"/>
    <mergeCell ref="A227:B227"/>
    <mergeCell ref="D227:H227"/>
    <mergeCell ref="A228:B228"/>
    <mergeCell ref="D228:H228"/>
    <mergeCell ref="A257:H257"/>
    <mergeCell ref="A196:B196"/>
    <mergeCell ref="D196:H196"/>
    <mergeCell ref="A225:H225"/>
    <mergeCell ref="A226:B226"/>
    <mergeCell ref="F226:G226"/>
    <mergeCell ref="A194:B194"/>
    <mergeCell ref="F194:G194"/>
    <mergeCell ref="A195:B195"/>
    <mergeCell ref="D195:H195"/>
    <mergeCell ref="A162:B162"/>
    <mergeCell ref="F162:G162"/>
    <mergeCell ref="A163:B163"/>
    <mergeCell ref="D163:H163"/>
    <mergeCell ref="A164:B164"/>
    <mergeCell ref="D164:H164"/>
    <mergeCell ref="A130:B130"/>
    <mergeCell ref="D130:H130"/>
    <mergeCell ref="A161:H161"/>
    <mergeCell ref="A98:B98"/>
    <mergeCell ref="D98:H98"/>
    <mergeCell ref="A127:H127"/>
    <mergeCell ref="A128:B128"/>
    <mergeCell ref="F128:G128"/>
    <mergeCell ref="A193:H193"/>
    <mergeCell ref="A97:B97"/>
    <mergeCell ref="D97:H97"/>
    <mergeCell ref="F64:G64"/>
    <mergeCell ref="A65:B65"/>
    <mergeCell ref="D65:H65"/>
    <mergeCell ref="A66:B66"/>
    <mergeCell ref="D66:H66"/>
    <mergeCell ref="A129:B129"/>
    <mergeCell ref="D129:H129"/>
    <mergeCell ref="A1:H1"/>
    <mergeCell ref="A2:B2"/>
    <mergeCell ref="G4:H4"/>
    <mergeCell ref="A32:H32"/>
    <mergeCell ref="A33:B33"/>
    <mergeCell ref="F33:G33"/>
    <mergeCell ref="A95:H95"/>
    <mergeCell ref="A96:B96"/>
    <mergeCell ref="F96:G96"/>
    <mergeCell ref="A34:B34"/>
    <mergeCell ref="D34:H34"/>
    <mergeCell ref="A35:B35"/>
    <mergeCell ref="D35:H35"/>
    <mergeCell ref="A63:H63"/>
    <mergeCell ref="A64:B64"/>
    <mergeCell ref="E11:G11"/>
    <mergeCell ref="E13:G13"/>
    <mergeCell ref="E17:G17"/>
  </mergeCells>
  <printOptions horizontalCentered="1"/>
  <pageMargins left="0" right="0.393700787" top="0.393700787" bottom="0.39370078740157499" header="0.31496062992126" footer="0.31496062992126"/>
  <pageSetup paperSize="9" scale="56" orientation="portrait" r:id="rId1"/>
  <rowBreaks count="24" manualBreakCount="24">
    <brk id="35" max="16383" man="1"/>
    <brk id="66" max="16383" man="1"/>
    <brk id="98" max="16383" man="1"/>
    <brk id="130" max="7" man="1"/>
    <brk id="164" max="7" man="1"/>
    <brk id="196" max="7" man="1"/>
    <brk id="228" max="7" man="1"/>
    <brk id="260" max="7" man="1"/>
    <brk id="294" max="7" man="1"/>
    <brk id="328" max="7" man="1"/>
    <brk id="366" max="7" man="1"/>
    <brk id="402" max="7" man="1"/>
    <brk id="440" max="7" man="1"/>
    <brk id="474" max="7" man="1"/>
    <brk id="508" max="7" man="1"/>
    <brk id="542" max="7" man="1"/>
    <brk id="582" max="7" man="1"/>
    <brk id="616" max="7" man="1"/>
    <brk id="648" max="7" man="1"/>
    <brk id="680" max="7" man="1"/>
    <brk id="716" max="7" man="1"/>
    <brk id="742" max="7" man="1"/>
    <brk id="768" max="7" man="1"/>
    <brk id="792" max="7" man="1"/>
  </rowBreaks>
  <colBreaks count="1" manualBreakCount="1">
    <brk id="8" max="1048575" man="1"/>
  </colBreaks>
  <ignoredErrors>
    <ignoredError sqref="G4" unlockedFormula="1"/>
    <ignoredError sqref="AW201:AX201 AW203:AX203" numberStoredAsText="1"/>
    <ignoredError sqref="BA201 BA204 BA288" evalError="1"/>
    <ignoredError sqref="BA202:BA203" evalError="1" formula="1"/>
    <ignoredError sqref="BA287" evalError="1" unlockedFormula="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تكاليف البنود</vt:lpstr>
      <vt:lpstr>موقف الاعمال</vt:lpstr>
      <vt:lpstr>Gen Sum</vt:lpstr>
      <vt:lpstr>Site 3</vt:lpstr>
      <vt:lpstr>Part 1</vt:lpstr>
      <vt:lpstr>S3 SW Sum</vt:lpstr>
      <vt:lpstr>S3 SW</vt:lpstr>
      <vt:lpstr>S4B-P6 501aaaa</vt:lpstr>
      <vt:lpstr>Gen Sum (2)</vt:lpstr>
      <vt:lpstr>S4B-P7 501aaaa</vt:lpstr>
      <vt:lpstr>'Gen Sum'!Print_Area</vt:lpstr>
      <vt:lpstr>'Gen Sum (2)'!Print_Area</vt:lpstr>
      <vt:lpstr>'S3 SW'!Print_Area</vt:lpstr>
      <vt:lpstr>'S3 SW Sum'!Print_Area</vt:lpstr>
      <vt:lpstr>'S4B-P6 501aaaa'!Print_Area</vt:lpstr>
      <vt:lpstr>'S4B-P7 501aaaa'!Print_Area</vt:lpstr>
      <vt:lpstr>'تكاليف البنود'!Print_Area</vt:lpstr>
      <vt:lpstr>'Gen Sum'!Print_Titles</vt:lpstr>
      <vt:lpstr>'Gen Sum (2)'!Print_Titles</vt:lpstr>
      <vt:lpstr>'S3 SW'!Print_Titles</vt:lpstr>
      <vt:lpstr>'S3 SW Sum'!Print_Titles</vt:lpstr>
      <vt:lpstr>'S4B-P6 501aaaa'!Print_Titles</vt:lpstr>
      <vt:lpstr>'S4B-P7 501aaaa'!Print_Titles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MAHAMAD</dc:creator>
  <cp:lastModifiedBy>mody</cp:lastModifiedBy>
  <cp:lastPrinted>2015-07-04T06:24:19Z</cp:lastPrinted>
  <dcterms:created xsi:type="dcterms:W3CDTF">1999-09-22T12:15:07Z</dcterms:created>
  <dcterms:modified xsi:type="dcterms:W3CDTF">2015-07-04T06:31:27Z</dcterms:modified>
</cp:coreProperties>
</file>